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60" windowWidth="18195" windowHeight="10965" firstSheet="1" activeTab="1"/>
  </bookViews>
  <sheets>
    <sheet name="ОСАГО" sheetId="1" state="hidden" r:id="rId1"/>
    <sheet name="КАСКО" sheetId="2" r:id="rId2"/>
  </sheets>
  <definedNames>
    <definedName name="_xlnm._FilterDatabase" localSheetId="0" hidden="1">ОСАГО!$A$34:$W$126</definedName>
  </definedNames>
  <calcPr calcId="145621"/>
</workbook>
</file>

<file path=xl/calcChain.xml><?xml version="1.0" encoding="utf-8"?>
<calcChain xmlns="http://schemas.openxmlformats.org/spreadsheetml/2006/main">
  <c r="A8" i="2" l="1"/>
  <c r="A7" i="2"/>
  <c r="A59" i="1" l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</calcChain>
</file>

<file path=xl/sharedStrings.xml><?xml version="1.0" encoding="utf-8"?>
<sst xmlns="http://schemas.openxmlformats.org/spreadsheetml/2006/main" count="2027" uniqueCount="718">
  <si>
    <t>ПЕРЕЧЕНЬ ТЕХНИКИ НА СТРАХОВАНИЕ 2014Г.  УТ ЯКУТСК</t>
  </si>
  <si>
    <t>№</t>
  </si>
  <si>
    <t>Марка, Модель ТС</t>
  </si>
  <si>
    <t>Тип</t>
  </si>
  <si>
    <t>КатегорияТС</t>
  </si>
  <si>
    <t>Регистрационный номер</t>
  </si>
  <si>
    <t>VIN</t>
  </si>
  <si>
    <t>№ Шасси</t>
  </si>
  <si>
    <t>№ Кузова</t>
  </si>
  <si>
    <t>Год Выпуска</t>
  </si>
  <si>
    <t>Мощность ДВС, Л.С.</t>
  </si>
  <si>
    <t>Разрешенная мах. Масса, кг</t>
  </si>
  <si>
    <t>Количество пассажирских мест (для автобусов, троллейбусов, трамваев)</t>
  </si>
  <si>
    <t>ПТС, св-во о регистрации или аналогичный документ</t>
  </si>
  <si>
    <t>Дата выдачи</t>
  </si>
  <si>
    <t>ТС сдается/не сдается в прокат, аренду</t>
  </si>
  <si>
    <t>Цель использования ТС</t>
  </si>
  <si>
    <t>Сезонное использование ТС (да/нет)</t>
  </si>
  <si>
    <t>Наименование Владельца</t>
  </si>
  <si>
    <t>Почтовый индекс</t>
  </si>
  <si>
    <t>Почтовый адрес</t>
  </si>
  <si>
    <t>TOYOTA LAND CRUISER 200  (Джип)</t>
  </si>
  <si>
    <t>Легковой Джип</t>
  </si>
  <si>
    <t>В</t>
  </si>
  <si>
    <t>О 050 ВМ 14</t>
  </si>
  <si>
    <t>JТМНV05J304032780</t>
  </si>
  <si>
    <t>отс</t>
  </si>
  <si>
    <t>ПТС</t>
  </si>
  <si>
    <t xml:space="preserve">не сдается </t>
  </si>
  <si>
    <t>прочее</t>
  </si>
  <si>
    <t xml:space="preserve">нет </t>
  </si>
  <si>
    <t>ОАО "ЯТЭК"</t>
  </si>
  <si>
    <t>РС(Я) Вилюйский улус, п. Кысыл-Сыр, ул. Ленина,4</t>
  </si>
  <si>
    <t>Р 002 КО 14</t>
  </si>
  <si>
    <t>JTMHV05J504037477</t>
  </si>
  <si>
    <t>TOYOTA LAND CRUISER 120  (Джип)</t>
  </si>
  <si>
    <t>Н 060 АС 14</t>
  </si>
  <si>
    <t>JТЕВU29J505166324</t>
  </si>
  <si>
    <t>TOYOTA LAND CRUISER 100 (Джип)</t>
  </si>
  <si>
    <t>Д</t>
  </si>
  <si>
    <t>К 964 ЕР 14</t>
  </si>
  <si>
    <t>JТЕНТ05J702107557</t>
  </si>
  <si>
    <t>Х 001 ЕВ 14</t>
  </si>
  <si>
    <t>JTEHC05J204043058</t>
  </si>
  <si>
    <t>TOYOTA CAMRY (Седан)</t>
  </si>
  <si>
    <t>Легковой седан</t>
  </si>
  <si>
    <t>Р 187 ЕХ 14</t>
  </si>
  <si>
    <t>ХW7ВЕ40К50S024780</t>
  </si>
  <si>
    <t>Р 186 ЕХ 14</t>
  </si>
  <si>
    <t>ХW7ВЕ40К80S025115</t>
  </si>
  <si>
    <t>Р 185 ЕХ 14</t>
  </si>
  <si>
    <t>ХW7ВЕ40К70S025011</t>
  </si>
  <si>
    <t xml:space="preserve">HYUNDAI GRAND STAREХ (Микроавтобус) </t>
  </si>
  <si>
    <t>Микроавтобус</t>
  </si>
  <si>
    <t>О 417 КВ 14</t>
  </si>
  <si>
    <t>КМJWА37JВВU363946</t>
  </si>
  <si>
    <t>ГАЗ-33021 (Грузовой)</t>
  </si>
  <si>
    <t>Грузовой</t>
  </si>
  <si>
    <t>T 621 BO 14</t>
  </si>
  <si>
    <t>XTH330210Y1787256</t>
  </si>
  <si>
    <t>330210Y1800418</t>
  </si>
  <si>
    <t>330200Y0076424</t>
  </si>
  <si>
    <t>нет</t>
  </si>
  <si>
    <t>Газ 3102 (Седан)</t>
  </si>
  <si>
    <t>С 104 ВМ 14</t>
  </si>
  <si>
    <t>ХТН310200Y0917466</t>
  </si>
  <si>
    <t>310200Y0101149</t>
  </si>
  <si>
    <t>УАЗ-22069 (Джип)</t>
  </si>
  <si>
    <t>Леговой джип</t>
  </si>
  <si>
    <t>М 808 КЕ 14</t>
  </si>
  <si>
    <t>ХТТ315196С0504116</t>
  </si>
  <si>
    <t>315100В0598651</t>
  </si>
  <si>
    <t>315196В0008963</t>
  </si>
  <si>
    <t>УАЗ 220695-04</t>
  </si>
  <si>
    <t>Н 951 КО 14</t>
  </si>
  <si>
    <t xml:space="preserve">XTT220895D0493847   </t>
  </si>
  <si>
    <t>220695D0415140</t>
  </si>
  <si>
    <t>220600D0206884</t>
  </si>
  <si>
    <t>УАЗ 315195</t>
  </si>
  <si>
    <t>Н 952 КО 14</t>
  </si>
  <si>
    <t xml:space="preserve">XTT315195D0521461   </t>
  </si>
  <si>
    <t>315100D0560306</t>
  </si>
  <si>
    <t>315195D0003283</t>
  </si>
  <si>
    <t>ПАЗ 3205360 (Автобус)</t>
  </si>
  <si>
    <t>Автобус</t>
  </si>
  <si>
    <t>Е 831 КЕ 14</t>
  </si>
  <si>
    <t>Х1М3205СРА0002976</t>
  </si>
  <si>
    <t>КАМАЗ КС 45719-1 (Автокран)</t>
  </si>
  <si>
    <t>Автокран</t>
  </si>
  <si>
    <t xml:space="preserve">С </t>
  </si>
  <si>
    <t>С 991 АТ 14</t>
  </si>
  <si>
    <t>Х89457191Х0АL1490</t>
  </si>
  <si>
    <t>х2110528</t>
  </si>
  <si>
    <t>ку № 490</t>
  </si>
  <si>
    <t>КАМАЗ 6460 (Седельный Тягач)</t>
  </si>
  <si>
    <t>Седельный тягач</t>
  </si>
  <si>
    <t>Н 473 КА 14</t>
  </si>
  <si>
    <t>ХТС646000А1197084</t>
  </si>
  <si>
    <t>Н 472 КА 14</t>
  </si>
  <si>
    <t>ХТС646000А1197062</t>
  </si>
  <si>
    <t>Полуприцеп цистерна</t>
  </si>
  <si>
    <t>ППЦ</t>
  </si>
  <si>
    <t>Е</t>
  </si>
  <si>
    <t xml:space="preserve">АВ 9167 </t>
  </si>
  <si>
    <t>Х8А96484АА0000005</t>
  </si>
  <si>
    <t>а0000005</t>
  </si>
  <si>
    <t>НЕТ</t>
  </si>
  <si>
    <t>АВ 9178</t>
  </si>
  <si>
    <t>Х5W965002В0000001</t>
  </si>
  <si>
    <t>в0000001</t>
  </si>
  <si>
    <t>.0003783</t>
  </si>
  <si>
    <t>HYUNDAI GOLD (Автоцицтерна)</t>
  </si>
  <si>
    <t>Автоцистерна</t>
  </si>
  <si>
    <t>С</t>
  </si>
  <si>
    <t>М 509 КН 14</t>
  </si>
  <si>
    <t>KMFDA18TPBC056863</t>
  </si>
  <si>
    <t>12.032012</t>
  </si>
  <si>
    <t>М 569 КН 14</t>
  </si>
  <si>
    <t>KMFDA18TPBC056851</t>
  </si>
  <si>
    <t>М 570 КН 14</t>
  </si>
  <si>
    <t>KMFDA18TPBC058414</t>
  </si>
  <si>
    <t>TOYOTA LAND CRUISER 100</t>
  </si>
  <si>
    <t xml:space="preserve">Легковой Джип      </t>
  </si>
  <si>
    <t>М 740 КЕ 14</t>
  </si>
  <si>
    <t>JTEHT05J962101011</t>
  </si>
  <si>
    <t>отс.</t>
  </si>
  <si>
    <t>TOYOTA LAND CRUISER 105  (Джип)</t>
  </si>
  <si>
    <t>Х 545 ЕК 14</t>
  </si>
  <si>
    <t>JТЕСВ09J803022194</t>
  </si>
  <si>
    <t>ППР</t>
  </si>
  <si>
    <t>Полуприцеп</t>
  </si>
  <si>
    <t>Краз 651001</t>
  </si>
  <si>
    <t>Специальный ППУ</t>
  </si>
  <si>
    <t>А 397АО 14</t>
  </si>
  <si>
    <t>Отсут.</t>
  </si>
  <si>
    <t>0783373</t>
  </si>
  <si>
    <t>XIF933401Y0000232</t>
  </si>
  <si>
    <t>Отс</t>
  </si>
  <si>
    <t>КАМАЗ 6460</t>
  </si>
  <si>
    <t>КАМАЗ-43101</t>
  </si>
  <si>
    <t>КАМАЗ-43106</t>
  </si>
  <si>
    <t>КРАЗ-255б</t>
  </si>
  <si>
    <t xml:space="preserve">КРАЗ-255б </t>
  </si>
  <si>
    <t>МАЗ-8925</t>
  </si>
  <si>
    <t>МАЗ-8926</t>
  </si>
  <si>
    <t>НЕФАЗ-9693-10</t>
  </si>
  <si>
    <t>УАЗ 315196-035 Хантер</t>
  </si>
  <si>
    <t>УАЗ 390945-330 Фермер</t>
  </si>
  <si>
    <t>УАЗ-315302</t>
  </si>
  <si>
    <t>УРАЛ-42112</t>
  </si>
  <si>
    <t>УРАЛ-4320</t>
  </si>
  <si>
    <t>ГКБ-8350</t>
  </si>
  <si>
    <t>27844Е  на базе шасси ГАЗ-33081-1070)</t>
  </si>
  <si>
    <t>УАЗ-3163-340 (UAZ PATRIOT)</t>
  </si>
  <si>
    <t>УРАЛ 5557</t>
  </si>
  <si>
    <t>УРАЛ 32551-0010-41</t>
  </si>
  <si>
    <t xml:space="preserve">ПАЗ-3206-110-60 </t>
  </si>
  <si>
    <t xml:space="preserve">УАЗ-390995-330 </t>
  </si>
  <si>
    <t>ПАЗ-4234</t>
  </si>
  <si>
    <t>Чайка-Сервис 27844L</t>
  </si>
  <si>
    <t>УАЗ-220695</t>
  </si>
  <si>
    <t>МАЗ 8926-020-02</t>
  </si>
  <si>
    <t>УРАЛ 1379457</t>
  </si>
  <si>
    <t>УАЗ-220695-353</t>
  </si>
  <si>
    <t>УАЗ-390945 Фермер</t>
  </si>
  <si>
    <t>МАЗ 642205-220</t>
  </si>
  <si>
    <t>МАЗ 938660-044</t>
  </si>
  <si>
    <t xml:space="preserve">УАЗ-390945  </t>
  </si>
  <si>
    <t>УАЗ-315195</t>
  </si>
  <si>
    <t>Газ-33081</t>
  </si>
  <si>
    <t>ХТС646000А1197083</t>
  </si>
  <si>
    <t>XTC43101OC0007972</t>
  </si>
  <si>
    <t>0007972</t>
  </si>
  <si>
    <t>664793</t>
  </si>
  <si>
    <t>ХТС431060P2035472</t>
  </si>
  <si>
    <t>ХТС431060Р2036626</t>
  </si>
  <si>
    <t>отсутствует</t>
  </si>
  <si>
    <t>891989</t>
  </si>
  <si>
    <t>X1F969300A0001402</t>
  </si>
  <si>
    <t>X1F969300A0001399</t>
  </si>
  <si>
    <t>ХТТ315196С0505809</t>
  </si>
  <si>
    <t>315100В0503176</t>
  </si>
  <si>
    <t>315196В0010777</t>
  </si>
  <si>
    <t>ХТТ390945С0437879</t>
  </si>
  <si>
    <t>330360В0459171</t>
  </si>
  <si>
    <t>390940В0110686</t>
  </si>
  <si>
    <t>ХТТ31530230541052</t>
  </si>
  <si>
    <t>30556234</t>
  </si>
  <si>
    <t>30300328</t>
  </si>
  <si>
    <t>XIF421120X0005069</t>
  </si>
  <si>
    <t>0005069</t>
  </si>
  <si>
    <t>XTP432000P820835</t>
  </si>
  <si>
    <t>XIP432000R0217257</t>
  </si>
  <si>
    <t>XUB27844LA0000032</t>
  </si>
  <si>
    <t>330700А0173173</t>
  </si>
  <si>
    <t>ХТТ31630090002162</t>
  </si>
  <si>
    <t>31630090527660</t>
  </si>
  <si>
    <t>31630090002162</t>
  </si>
  <si>
    <t>X89661930B0DM7195</t>
  </si>
  <si>
    <t>555700А1367679</t>
  </si>
  <si>
    <t>432000А0010136</t>
  </si>
  <si>
    <t>Х1Р325510А1359495</t>
  </si>
  <si>
    <t>432000А0001913</t>
  </si>
  <si>
    <t>XW2583100C0000911</t>
  </si>
  <si>
    <t>Х1Р555710С1381214</t>
  </si>
  <si>
    <t>432000С0002086</t>
  </si>
  <si>
    <t>XW2583100C0000910</t>
  </si>
  <si>
    <t>Х1Р555710С1381213</t>
  </si>
  <si>
    <t>432000С0002093</t>
  </si>
  <si>
    <t>XW2583100C0000907</t>
  </si>
  <si>
    <t>Х1Р555710С1380450</t>
  </si>
  <si>
    <t>432000С0001314</t>
  </si>
  <si>
    <t>XVU46451AC0000017</t>
  </si>
  <si>
    <t>Х1Р432000С1380287</t>
  </si>
  <si>
    <t>432000С0001167</t>
  </si>
  <si>
    <t>Х1М3206СМА0002668</t>
  </si>
  <si>
    <t>Х1М3206С090001799</t>
  </si>
  <si>
    <t>ХТТ390995А0499352</t>
  </si>
  <si>
    <t>374100А0420645</t>
  </si>
  <si>
    <t>390900А0206866</t>
  </si>
  <si>
    <t>Х1М4234К080001145</t>
  </si>
  <si>
    <t>XUB27844LA0000128</t>
  </si>
  <si>
    <t>330700А0177633</t>
  </si>
  <si>
    <t>ХТТ220695А0400103</t>
  </si>
  <si>
    <t>374100А0421395</t>
  </si>
  <si>
    <t>220600А0207266</t>
  </si>
  <si>
    <t>Х908638В1С0001897</t>
  </si>
  <si>
    <t>Y3M892600C0001936</t>
  </si>
  <si>
    <t>Х908638В1С0001896</t>
  </si>
  <si>
    <t>Y3M892600C0001925</t>
  </si>
  <si>
    <t>X895675B0C0BJ6845</t>
  </si>
  <si>
    <t>432000С1379457</t>
  </si>
  <si>
    <t>432000С0000291</t>
  </si>
  <si>
    <t>X895675B0C0BJ6846</t>
  </si>
  <si>
    <t>432000С1379458</t>
  </si>
  <si>
    <t>432000С0000294</t>
  </si>
  <si>
    <t>ХТТ220695А0402560</t>
  </si>
  <si>
    <t>374100А0423852</t>
  </si>
  <si>
    <t>220600А0208724</t>
  </si>
  <si>
    <t>ХТТ390945В0405240</t>
  </si>
  <si>
    <t>33036000426532</t>
  </si>
  <si>
    <t>390940А1008205</t>
  </si>
  <si>
    <t>Y3M642205C0003183</t>
  </si>
  <si>
    <t>Y3M642205C0003186</t>
  </si>
  <si>
    <t>Y3M938660С0012248</t>
  </si>
  <si>
    <t>Y3M938660С0012324</t>
  </si>
  <si>
    <t>X1F969300D0001504</t>
  </si>
  <si>
    <t>X1F969300D0001503</t>
  </si>
  <si>
    <t>XTT390945D0487082</t>
  </si>
  <si>
    <t>330360D0408375</t>
  </si>
  <si>
    <t>390940D0103173</t>
  </si>
  <si>
    <t>XTT315195D0520158</t>
  </si>
  <si>
    <t>315100D0554538</t>
  </si>
  <si>
    <t>315195D0001908</t>
  </si>
  <si>
    <t>XTT315195D0520090</t>
  </si>
  <si>
    <t>315100D0554240</t>
  </si>
  <si>
    <t>315195D0001841</t>
  </si>
  <si>
    <t>Х96330810D1032185</t>
  </si>
  <si>
    <t>33070D0209978</t>
  </si>
  <si>
    <t>XTT315195D0520228</t>
  </si>
  <si>
    <t>315100D0554821</t>
  </si>
  <si>
    <t>315195D0001953</t>
  </si>
  <si>
    <t>XTT390945D0493095</t>
  </si>
  <si>
    <t>330360D0414388</t>
  </si>
  <si>
    <t>390940D0106305</t>
  </si>
  <si>
    <t>2003</t>
  </si>
  <si>
    <t>1991</t>
  </si>
  <si>
    <t>210</t>
  </si>
  <si>
    <t>13245</t>
  </si>
  <si>
    <t>Н 476 КА</t>
  </si>
  <si>
    <t>Т 175 ВО</t>
  </si>
  <si>
    <t>М 806 КЕ</t>
  </si>
  <si>
    <t>М 842 КЕ</t>
  </si>
  <si>
    <t>О 175 АС</t>
  </si>
  <si>
    <t>О 179 АС</t>
  </si>
  <si>
    <t>О 177 АС</t>
  </si>
  <si>
    <t>АА 4063</t>
  </si>
  <si>
    <t>АА 8161</t>
  </si>
  <si>
    <t>АА 8162</t>
  </si>
  <si>
    <t>АВ 3068</t>
  </si>
  <si>
    <t>АВ 9165</t>
  </si>
  <si>
    <t>АВ 9166</t>
  </si>
  <si>
    <t>М 809 КЕ</t>
  </si>
  <si>
    <t>М 807 КЕ</t>
  </si>
  <si>
    <t>А 953 ВР</t>
  </si>
  <si>
    <t>Н 609 АТ</t>
  </si>
  <si>
    <t>Н 976 АА</t>
  </si>
  <si>
    <t>Р 219 ВХ</t>
  </si>
  <si>
    <t>Р 223 ВХ</t>
  </si>
  <si>
    <t>АА 4072</t>
  </si>
  <si>
    <t>О 021 КК</t>
  </si>
  <si>
    <t>Т 171 ЕО</t>
  </si>
  <si>
    <t>О 416 КВ</t>
  </si>
  <si>
    <t>Е 756 КЕ</t>
  </si>
  <si>
    <t>М 618 КН</t>
  </si>
  <si>
    <t>М 619 КН</t>
  </si>
  <si>
    <t>М 615 КН</t>
  </si>
  <si>
    <t>М 617 КН</t>
  </si>
  <si>
    <t>Е 832 КЕ</t>
  </si>
  <si>
    <t>У 645 ЕР</t>
  </si>
  <si>
    <t>Е 833 КЕ</t>
  </si>
  <si>
    <t>М 841 КЕ</t>
  </si>
  <si>
    <t>Р 039 ЕХ</t>
  </si>
  <si>
    <t>Р 037 ЕХ</t>
  </si>
  <si>
    <t>АВ 2837</t>
  </si>
  <si>
    <t>АВ 2838</t>
  </si>
  <si>
    <t>М 666 КН</t>
  </si>
  <si>
    <t>О 022 КК</t>
  </si>
  <si>
    <t>Р 074 ЕХ</t>
  </si>
  <si>
    <t>Р 036 ЕХ</t>
  </si>
  <si>
    <t>Р 036 КО</t>
  </si>
  <si>
    <t>Р 037 КО</t>
  </si>
  <si>
    <t>АВ 2848</t>
  </si>
  <si>
    <t>АВ 2847</t>
  </si>
  <si>
    <t>АВ 2851</t>
  </si>
  <si>
    <t>АВ 2850</t>
  </si>
  <si>
    <t>Н 877 КО</t>
  </si>
  <si>
    <t>Н 876 КО</t>
  </si>
  <si>
    <t>Н 878 КО</t>
  </si>
  <si>
    <t>Н 950 КО</t>
  </si>
  <si>
    <t>Н 954 КО</t>
  </si>
  <si>
    <t>Н 953 КО</t>
  </si>
  <si>
    <t>16 МТ</t>
  </si>
  <si>
    <t>894887</t>
  </si>
  <si>
    <t>28 ер</t>
  </si>
  <si>
    <t xml:space="preserve"> 928277</t>
  </si>
  <si>
    <t>14 МН</t>
  </si>
  <si>
    <t>731535</t>
  </si>
  <si>
    <t>731536</t>
  </si>
  <si>
    <t>14 кс</t>
  </si>
  <si>
    <t xml:space="preserve"> 217496</t>
  </si>
  <si>
    <t xml:space="preserve">14 кс </t>
  </si>
  <si>
    <t>217495</t>
  </si>
  <si>
    <t xml:space="preserve">14 ку </t>
  </si>
  <si>
    <t>523994</t>
  </si>
  <si>
    <t>14 ео</t>
  </si>
  <si>
    <t xml:space="preserve"> 802636</t>
  </si>
  <si>
    <t xml:space="preserve">38 еа </t>
  </si>
  <si>
    <t>220895</t>
  </si>
  <si>
    <t>221204</t>
  </si>
  <si>
    <t>14 ет</t>
  </si>
  <si>
    <t xml:space="preserve"> 867086</t>
  </si>
  <si>
    <t>02 MX</t>
  </si>
  <si>
    <t>433590</t>
  </si>
  <si>
    <t>433594</t>
  </si>
  <si>
    <t>73 НМ</t>
  </si>
  <si>
    <t>73 НК</t>
  </si>
  <si>
    <t xml:space="preserve">73 ко </t>
  </si>
  <si>
    <t>272646</t>
  </si>
  <si>
    <t xml:space="preserve">02 ек </t>
  </si>
  <si>
    <t>206874</t>
  </si>
  <si>
    <t xml:space="preserve">14 ео </t>
  </si>
  <si>
    <t>800463</t>
  </si>
  <si>
    <t xml:space="preserve"> 865707</t>
  </si>
  <si>
    <t xml:space="preserve">14 ет </t>
  </si>
  <si>
    <t>867087</t>
  </si>
  <si>
    <t xml:space="preserve"> 802662</t>
  </si>
  <si>
    <t>52 МХ</t>
  </si>
  <si>
    <t>047512</t>
  </si>
  <si>
    <t>73 МС</t>
  </si>
  <si>
    <t>159211</t>
  </si>
  <si>
    <t>74 НА</t>
  </si>
  <si>
    <t>920405</t>
  </si>
  <si>
    <t>74 МУ</t>
  </si>
  <si>
    <t>058878</t>
  </si>
  <si>
    <t>74 HM</t>
  </si>
  <si>
    <t>278335</t>
  </si>
  <si>
    <t>278334</t>
  </si>
  <si>
    <t>266969</t>
  </si>
  <si>
    <t>45 HH</t>
  </si>
  <si>
    <t>188778</t>
  </si>
  <si>
    <t>094326</t>
  </si>
  <si>
    <t xml:space="preserve">52 мт </t>
  </si>
  <si>
    <t>956277</t>
  </si>
  <si>
    <t>73 НА</t>
  </si>
  <si>
    <t>576819</t>
  </si>
  <si>
    <t>52 НЕ</t>
  </si>
  <si>
    <t>541658</t>
  </si>
  <si>
    <t>099571</t>
  </si>
  <si>
    <t>73 ВН</t>
  </si>
  <si>
    <t>58 МХ</t>
  </si>
  <si>
    <t>125393</t>
  </si>
  <si>
    <t>125392</t>
  </si>
  <si>
    <t>278952</t>
  </si>
  <si>
    <t>278953</t>
  </si>
  <si>
    <t>206417</t>
  </si>
  <si>
    <t>206678</t>
  </si>
  <si>
    <t>249781</t>
  </si>
  <si>
    <t>77 УВ</t>
  </si>
  <si>
    <t>892719</t>
  </si>
  <si>
    <t>77 УН</t>
  </si>
  <si>
    <t>584005</t>
  </si>
  <si>
    <t>886685</t>
  </si>
  <si>
    <t>525864</t>
  </si>
  <si>
    <t>02 НР</t>
  </si>
  <si>
    <t>835408</t>
  </si>
  <si>
    <t>835407</t>
  </si>
  <si>
    <t>73 HP</t>
  </si>
  <si>
    <t>004728</t>
  </si>
  <si>
    <t>005459</t>
  </si>
  <si>
    <t>004951</t>
  </si>
  <si>
    <t>52 HP</t>
  </si>
  <si>
    <t>142165</t>
  </si>
  <si>
    <t>011852</t>
  </si>
  <si>
    <t>73 НР</t>
  </si>
  <si>
    <t>018492</t>
  </si>
  <si>
    <t>Номер№</t>
  </si>
  <si>
    <t>Серия</t>
  </si>
  <si>
    <t>Бортовой</t>
  </si>
  <si>
    <t>Бортовой с КМУ</t>
  </si>
  <si>
    <t>Топливозаправщик</t>
  </si>
  <si>
    <t>Растворовоз</t>
  </si>
  <si>
    <t>Прицеп</t>
  </si>
  <si>
    <t>Грузопассажирский</t>
  </si>
  <si>
    <t>Легковой</t>
  </si>
  <si>
    <t>Вахта</t>
  </si>
  <si>
    <t>Водовоз</t>
  </si>
  <si>
    <t>Грузовой фургон</t>
  </si>
  <si>
    <t>Самосвал</t>
  </si>
  <si>
    <t>УРАЛ 583100</t>
  </si>
  <si>
    <t>УРАЛ 46151-01</t>
  </si>
  <si>
    <t>Грузовой термофургон</t>
  </si>
  <si>
    <t>Период страхования  ОСАГОв 2014г.</t>
  </si>
  <si>
    <t>Период страхования КАСКО в 2014г.</t>
  </si>
  <si>
    <t xml:space="preserve">КРАЗ 250 </t>
  </si>
  <si>
    <t>ЦА-320</t>
  </si>
  <si>
    <t>О 105 ЕТ</t>
  </si>
  <si>
    <t>0645911</t>
  </si>
  <si>
    <t>14 ММ</t>
  </si>
  <si>
    <t>010952</t>
  </si>
  <si>
    <t>УРАЛ 4320-1951-40</t>
  </si>
  <si>
    <t>О 837 АУ</t>
  </si>
  <si>
    <t>Х8958190А80АF9365</t>
  </si>
  <si>
    <t>68 МУ</t>
  </si>
  <si>
    <t>КРАЗ-257 ЦА-320</t>
  </si>
  <si>
    <t>Р 235 ВХ</t>
  </si>
  <si>
    <t>14 КТ</t>
  </si>
  <si>
    <t>КРАЗ-65053-02</t>
  </si>
  <si>
    <t>ППУ</t>
  </si>
  <si>
    <t>КРАЗ-255</t>
  </si>
  <si>
    <t>КРАЗ-65101-100</t>
  </si>
  <si>
    <t>Н 148 ВС</t>
  </si>
  <si>
    <t>О 094 КК</t>
  </si>
  <si>
    <t>Р 241 ВХ</t>
  </si>
  <si>
    <t>А 398 АО</t>
  </si>
  <si>
    <t>Н 949 КО</t>
  </si>
  <si>
    <t>X8958191N80AF9005</t>
  </si>
  <si>
    <t>Y7A65053080810868</t>
  </si>
  <si>
    <t>Х89689180СОDM7008</t>
  </si>
  <si>
    <t>Х1Р555700С1382215</t>
  </si>
  <si>
    <t>432000С0003129</t>
  </si>
  <si>
    <t>КО 644900</t>
  </si>
  <si>
    <t>0781359</t>
  </si>
  <si>
    <t>Х8968050АD0BD4266</t>
  </si>
  <si>
    <t>Х1Р432000С1385850</t>
  </si>
  <si>
    <t>432000С0006706</t>
  </si>
  <si>
    <t>-</t>
  </si>
  <si>
    <t>68 MY</t>
  </si>
  <si>
    <t>74 НМ</t>
  </si>
  <si>
    <t>277408</t>
  </si>
  <si>
    <t>956472</t>
  </si>
  <si>
    <t>16 HH</t>
  </si>
  <si>
    <t>УРАЛ-5557 АЦ 5-40 ПМ 551</t>
  </si>
  <si>
    <t>Пожарная машина</t>
  </si>
  <si>
    <t>УРАЛ-555710 АЦП 40 6/3</t>
  </si>
  <si>
    <t>УРАЛ-5834-02АЦ-40(5557)002пс</t>
  </si>
  <si>
    <t>А 856 АУ</t>
  </si>
  <si>
    <t>К 628 ВЕ</t>
  </si>
  <si>
    <t>С 825 АТ</t>
  </si>
  <si>
    <t>Т 968 АР</t>
  </si>
  <si>
    <t>Р 624 ВХ</t>
  </si>
  <si>
    <t>Х67560100Y0000062</t>
  </si>
  <si>
    <t>0061175</t>
  </si>
  <si>
    <t>Х6736244226200007</t>
  </si>
  <si>
    <t>55570021286905</t>
  </si>
  <si>
    <t>XIP555710-TOO55344</t>
  </si>
  <si>
    <t>0055344</t>
  </si>
  <si>
    <t>XIP555710T0055316</t>
  </si>
  <si>
    <t>0055316</t>
  </si>
  <si>
    <t>Х8958340040АМ4067</t>
  </si>
  <si>
    <t xml:space="preserve">69 ев </t>
  </si>
  <si>
    <t>14 ЕН</t>
  </si>
  <si>
    <t xml:space="preserve">14 ЕЕ </t>
  </si>
  <si>
    <t>54 КО</t>
  </si>
  <si>
    <t>УРАЛ 4320 КС-45717-1</t>
  </si>
  <si>
    <t>КС-55713-3 урал-4320-1914</t>
  </si>
  <si>
    <t>М 663 КН</t>
  </si>
  <si>
    <t>ХVN457171C0103258</t>
  </si>
  <si>
    <t>Х1Р432000С1381216</t>
  </si>
  <si>
    <t>432000С0002114</t>
  </si>
  <si>
    <t>Н 603 АТ</t>
  </si>
  <si>
    <t>X89557133XOAL1019</t>
  </si>
  <si>
    <t>43200Х0240071</t>
  </si>
  <si>
    <t>кран. уст. №  019</t>
  </si>
  <si>
    <t>240</t>
  </si>
  <si>
    <t>22300</t>
  </si>
  <si>
    <t>37 НН</t>
  </si>
  <si>
    <t>.049726</t>
  </si>
  <si>
    <t xml:space="preserve">44 ВТ </t>
  </si>
  <si>
    <t>075358</t>
  </si>
  <si>
    <t>ГАЗ-33081  ЛПС (476616)</t>
  </si>
  <si>
    <t>Лаборатория перфорационной станции</t>
  </si>
  <si>
    <t>038737</t>
  </si>
  <si>
    <t>64 ЕО</t>
  </si>
  <si>
    <t>Е 813 КЕ</t>
  </si>
  <si>
    <t>А 857 АУ</t>
  </si>
  <si>
    <t>Х96330810А0987675</t>
  </si>
  <si>
    <t>Отсутст.</t>
  </si>
  <si>
    <t>330700А0173814</t>
  </si>
  <si>
    <t>0241151</t>
  </si>
  <si>
    <t>кунг-1м</t>
  </si>
  <si>
    <t>10770</t>
  </si>
  <si>
    <t>АНР</t>
  </si>
  <si>
    <t>Е 961 АК</t>
  </si>
  <si>
    <t>XT04320S0000076</t>
  </si>
  <si>
    <t>0224483</t>
  </si>
  <si>
    <t>14 КУ</t>
  </si>
  <si>
    <t>Бурстанок</t>
  </si>
  <si>
    <t>48100А БКМ-515</t>
  </si>
  <si>
    <t>Бурильно крановая машина</t>
  </si>
  <si>
    <t>У 689 АВ</t>
  </si>
  <si>
    <t>Р 038 КО</t>
  </si>
  <si>
    <t>Х084100АС0000227</t>
  </si>
  <si>
    <t>Х1Р432060С1379983</t>
  </si>
  <si>
    <t>432000С0000834</t>
  </si>
  <si>
    <t xml:space="preserve">14 ее </t>
  </si>
  <si>
    <t>66 ММ</t>
  </si>
  <si>
    <t>ПКС-5</t>
  </si>
  <si>
    <t>Чайка-Сервис 27844Е</t>
  </si>
  <si>
    <t>КРАЗ-63221-0000043-02   Идель-80</t>
  </si>
  <si>
    <t>Установка передвижная подъемная  Идель - 80</t>
  </si>
  <si>
    <t>Като SR-700 LS</t>
  </si>
  <si>
    <t>Самоходный кран</t>
  </si>
  <si>
    <t>УРАЛ 4278</t>
  </si>
  <si>
    <t>ПАРМ</t>
  </si>
  <si>
    <t>SL-50W-2 Shantui</t>
  </si>
  <si>
    <t>Фронтальный погрузчик</t>
  </si>
  <si>
    <t>Е 746 КЕ</t>
  </si>
  <si>
    <t>Р 038 ЕХ</t>
  </si>
  <si>
    <t>РА 3981</t>
  </si>
  <si>
    <t>РМ 6679</t>
  </si>
  <si>
    <t>Р 623 ВХ</t>
  </si>
  <si>
    <t>Х8948871ААОАL2010</t>
  </si>
  <si>
    <t>432000А1358732</t>
  </si>
  <si>
    <t>8(432000А0001139)</t>
  </si>
  <si>
    <t>XUB27844KA00000124</t>
  </si>
  <si>
    <t>330700А0177733</t>
  </si>
  <si>
    <t>В0457669</t>
  </si>
  <si>
    <t>056(Y7А632210В0814738</t>
  </si>
  <si>
    <t>КR701-3068</t>
  </si>
  <si>
    <t>X8942780150CY5001</t>
  </si>
  <si>
    <t>43201050CY5001</t>
  </si>
  <si>
    <t>SL50ААZ001104</t>
  </si>
  <si>
    <t>349.66</t>
  </si>
  <si>
    <t>02 МС</t>
  </si>
  <si>
    <t>52 MX</t>
  </si>
  <si>
    <t>099574</t>
  </si>
  <si>
    <t>СА</t>
  </si>
  <si>
    <t>.002571</t>
  </si>
  <si>
    <t>ТС</t>
  </si>
  <si>
    <t>66 кх</t>
  </si>
  <si>
    <t>ТА</t>
  </si>
  <si>
    <t>ГАЗ-34037 ЛС-6</t>
  </si>
  <si>
    <t>Вездеход гусеничный</t>
  </si>
  <si>
    <t>ГАЗ-34039</t>
  </si>
  <si>
    <t>ГАЗ-34039-32</t>
  </si>
  <si>
    <t>К 701</t>
  </si>
  <si>
    <t>Погрузчик Бульдозер</t>
  </si>
  <si>
    <t>Погрузчик тягач</t>
  </si>
  <si>
    <t>Прицеп 2ППТ-13</t>
  </si>
  <si>
    <t>Прицеп ТРЭКОЛ-8901</t>
  </si>
  <si>
    <t>ТРЭКОЛ-39294Д</t>
  </si>
  <si>
    <t>Вездеход колесный</t>
  </si>
  <si>
    <t>УПС-100 на тракторе К-701</t>
  </si>
  <si>
    <t>ЮМЗ 6 марки ЭО 2621В</t>
  </si>
  <si>
    <t>Экскаватор</t>
  </si>
  <si>
    <t>03ТП 8572</t>
  </si>
  <si>
    <t>РТ 1293</t>
  </si>
  <si>
    <t>РМ 8257</t>
  </si>
  <si>
    <t>РА 1725</t>
  </si>
  <si>
    <t>РС 6765</t>
  </si>
  <si>
    <t>РА 7808</t>
  </si>
  <si>
    <t>ЯГ 6216</t>
  </si>
  <si>
    <t>РА 3968</t>
  </si>
  <si>
    <t>РА 3969</t>
  </si>
  <si>
    <t>РС 9663</t>
  </si>
  <si>
    <t>РС 9655</t>
  </si>
  <si>
    <t>РМ 2302</t>
  </si>
  <si>
    <t>2011</t>
  </si>
  <si>
    <t>.000101007</t>
  </si>
  <si>
    <t>М090702</t>
  </si>
  <si>
    <t>М110422</t>
  </si>
  <si>
    <t>03846</t>
  </si>
  <si>
    <t>С0468894</t>
  </si>
  <si>
    <t>060 (Y7A632210C0814872</t>
  </si>
  <si>
    <t>00000379</t>
  </si>
  <si>
    <t>00001977</t>
  </si>
  <si>
    <t>00001978</t>
  </si>
  <si>
    <t>2П1364</t>
  </si>
  <si>
    <t>АА</t>
  </si>
  <si>
    <t>ВЕ</t>
  </si>
  <si>
    <t>.002830</t>
  </si>
  <si>
    <t>30.07.2012г.</t>
  </si>
  <si>
    <t>395618</t>
  </si>
  <si>
    <t>Автолаборатория ЛКК</t>
  </si>
  <si>
    <t>Урал 4320-1951-40 АЦ32</t>
  </si>
  <si>
    <t>Грузовой бортовой</t>
  </si>
  <si>
    <t>Автопогрузчик (Вилочный)</t>
  </si>
  <si>
    <t>РА 1714</t>
  </si>
  <si>
    <t xml:space="preserve">ве </t>
  </si>
  <si>
    <t>ПСМ</t>
  </si>
  <si>
    <t>Погрузчик</t>
  </si>
  <si>
    <t>УРАЛ 5557 6891 Установка парогенераторная</t>
  </si>
  <si>
    <t xml:space="preserve">УРАЛ 4320-1951-40 Подъемник каратажный 48771А (ПКС-5-04М) </t>
  </si>
  <si>
    <t>78 УЕ</t>
  </si>
  <si>
    <t xml:space="preserve"> 319889</t>
  </si>
  <si>
    <t>78 УК</t>
  </si>
  <si>
    <t xml:space="preserve"> 023885</t>
  </si>
  <si>
    <t>242585</t>
  </si>
  <si>
    <t xml:space="preserve">77 ТТ </t>
  </si>
  <si>
    <t>937648</t>
  </si>
  <si>
    <t xml:space="preserve">25 ТТ </t>
  </si>
  <si>
    <t>252749</t>
  </si>
  <si>
    <t xml:space="preserve">78 МХ </t>
  </si>
  <si>
    <t>736893</t>
  </si>
  <si>
    <t>737359</t>
  </si>
  <si>
    <t>737147</t>
  </si>
  <si>
    <t>25 УВ</t>
  </si>
  <si>
    <t>293375</t>
  </si>
  <si>
    <t xml:space="preserve">52 ЕХ </t>
  </si>
  <si>
    <t>176572</t>
  </si>
  <si>
    <t xml:space="preserve">14 МН </t>
  </si>
  <si>
    <t>731502</t>
  </si>
  <si>
    <t xml:space="preserve"> 544895</t>
  </si>
  <si>
    <t xml:space="preserve"> 018794</t>
  </si>
  <si>
    <t xml:space="preserve">73 НР </t>
  </si>
  <si>
    <t>018486</t>
  </si>
  <si>
    <t xml:space="preserve">52 МХ </t>
  </si>
  <si>
    <t>094331</t>
  </si>
  <si>
    <t>44 ВТ</t>
  </si>
  <si>
    <t xml:space="preserve"> 075337</t>
  </si>
  <si>
    <t xml:space="preserve">14 КУ </t>
  </si>
  <si>
    <t>529766</t>
  </si>
  <si>
    <t xml:space="preserve">16 МТ </t>
  </si>
  <si>
    <t>894884</t>
  </si>
  <si>
    <t>894885</t>
  </si>
  <si>
    <t xml:space="preserve">21 МХ </t>
  </si>
  <si>
    <t>359075</t>
  </si>
  <si>
    <t>74 МХ</t>
  </si>
  <si>
    <t xml:space="preserve"> 163472</t>
  </si>
  <si>
    <t xml:space="preserve">02 ЕН </t>
  </si>
  <si>
    <t>537928</t>
  </si>
  <si>
    <t xml:space="preserve">25 УВ </t>
  </si>
  <si>
    <t>417946</t>
  </si>
  <si>
    <t xml:space="preserve">25 УР </t>
  </si>
  <si>
    <t>674117</t>
  </si>
  <si>
    <t>674216</t>
  </si>
  <si>
    <t xml:space="preserve">05 НЕ </t>
  </si>
  <si>
    <t>863567</t>
  </si>
  <si>
    <t xml:space="preserve">77 ТН </t>
  </si>
  <si>
    <t>РА 7827</t>
  </si>
  <si>
    <t>РА 3977</t>
  </si>
  <si>
    <t xml:space="preserve">АА 3968 </t>
  </si>
  <si>
    <t>Урал 4320-1951-60</t>
  </si>
  <si>
    <t>MPZ1B4 ПКС</t>
  </si>
  <si>
    <t>Е 302 КС</t>
  </si>
  <si>
    <t>X89MPZ1B4D1AR4007</t>
  </si>
  <si>
    <t>XIP432000D1388113</t>
  </si>
  <si>
    <t>432000D0002141</t>
  </si>
  <si>
    <t>50 НТ</t>
  </si>
  <si>
    <t>ГАЗ 33081</t>
  </si>
  <si>
    <t>Е 305 КС</t>
  </si>
  <si>
    <t>X8948870OD0AL2007</t>
  </si>
  <si>
    <t>1,(330700D0210977)</t>
  </si>
  <si>
    <t>02 НО</t>
  </si>
  <si>
    <t xml:space="preserve">Легковой Джип     </t>
  </si>
  <si>
    <t>01.01.2014 - 31.12.2014</t>
  </si>
  <si>
    <t>бн</t>
  </si>
  <si>
    <t>Автосицтерна (мусоровоз)</t>
  </si>
  <si>
    <t>X1P555700D1389379</t>
  </si>
  <si>
    <t>432000D0003575</t>
  </si>
  <si>
    <t xml:space="preserve">74 НУ </t>
  </si>
  <si>
    <t>РС(Я) Вилюйский улус, п. Кысыл-Сыр, ул. Ленина,5</t>
  </si>
  <si>
    <t>РС(Я) Вилюйский улус, п. Кысыл-Сыр, ул. Ленина,6</t>
  </si>
  <si>
    <t>XVU6673APD0000014</t>
  </si>
  <si>
    <t>X897803D3D0EP7006</t>
  </si>
  <si>
    <t>X1P432000D1389952</t>
  </si>
  <si>
    <t>432000D0004152</t>
  </si>
  <si>
    <t>45 НТ</t>
  </si>
  <si>
    <t>Урал  (7803D3-10)</t>
  </si>
  <si>
    <t>Урал  (6673-10)</t>
  </si>
  <si>
    <t>А 819 АУ</t>
  </si>
  <si>
    <t>ХТТ396490Y0009139</t>
  </si>
  <si>
    <t>Y0009068</t>
  </si>
  <si>
    <t>Y0009039</t>
  </si>
  <si>
    <t>Санитарка</t>
  </si>
  <si>
    <t>73ЕТ</t>
  </si>
  <si>
    <t>РС(Я) Вилюйский улус, п. Кысыл-Сыр, ул. Ленина,7</t>
  </si>
  <si>
    <t>УАЗ 39629 (г.Ленск)</t>
  </si>
  <si>
    <t>Кат. ТС</t>
  </si>
  <si>
    <t>Р 747 КУ 14</t>
  </si>
  <si>
    <t>JTMHX05J104072527</t>
  </si>
  <si>
    <t>103382</t>
  </si>
  <si>
    <t>01.01.2015 - 31.12.2015</t>
  </si>
  <si>
    <t>Страховая сумма , руб</t>
  </si>
  <si>
    <t>Перечень ТС на страхование КАСКО 2015г.</t>
  </si>
  <si>
    <t>Эксплуатируется</t>
  </si>
  <si>
    <t>РС(Якутия)</t>
  </si>
  <si>
    <t>Приложение №1 к техн.заданию лот №440</t>
  </si>
  <si>
    <t>Starline, Глосав</t>
  </si>
  <si>
    <t>Maule MX7-180A</t>
  </si>
  <si>
    <t>Самолет</t>
  </si>
  <si>
    <t>RA-1798G</t>
  </si>
  <si>
    <t>EЭВС.03.1924</t>
  </si>
  <si>
    <t>СЛГ</t>
  </si>
  <si>
    <t>03.06.2015 -01.11.2015</t>
  </si>
  <si>
    <t>Доп охранная система</t>
  </si>
  <si>
    <t>Страховая премия,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</si>
</sst>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dd/mm/yy;@"/>
    <numFmt numFmtId="166" formatCode="#,##0.00;[Red]\-#,##0.00"/>
    <numFmt numFmtId="167" formatCode="000000"/>
    <numFmt numFmtId="168" formatCode="#,##0.00_р_.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27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3" borderId="4" xfId="1" applyFont="1" applyFill="1" applyBorder="1" applyAlignment="1">
      <alignment horizontal="left" vertical="center"/>
    </xf>
    <xf numFmtId="1" fontId="4" fillId="3" borderId="4" xfId="1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1" fillId="0" borderId="5" xfId="0" applyFont="1" applyBorder="1" applyAlignment="1"/>
    <xf numFmtId="0" fontId="5" fillId="3" borderId="5" xfId="1" applyFont="1" applyFill="1" applyBorder="1" applyAlignment="1">
      <alignment horizontal="left" vertical="center"/>
    </xf>
    <xf numFmtId="1" fontId="4" fillId="3" borderId="5" xfId="1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4" fillId="3" borderId="5" xfId="2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wrapText="1"/>
    </xf>
    <xf numFmtId="0" fontId="1" fillId="3" borderId="0" xfId="0" applyFont="1" applyFill="1" applyBorder="1"/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/>
    </xf>
    <xf numFmtId="0" fontId="4" fillId="3" borderId="0" xfId="1" applyFont="1" applyFill="1" applyBorder="1" applyAlignment="1">
      <alignment horizontal="left" vertical="center"/>
    </xf>
    <xf numFmtId="0" fontId="4" fillId="3" borderId="5" xfId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49" fontId="4" fillId="3" borderId="5" xfId="2" applyNumberFormat="1" applyFont="1" applyFill="1" applyBorder="1" applyAlignment="1">
      <alignment horizontal="center" vertical="center"/>
    </xf>
    <xf numFmtId="49" fontId="8" fillId="3" borderId="5" xfId="3" applyNumberFormat="1" applyFont="1" applyFill="1" applyBorder="1" applyAlignment="1">
      <alignment horizontal="left" vertical="center"/>
    </xf>
    <xf numFmtId="0" fontId="8" fillId="3" borderId="5" xfId="2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14" fontId="4" fillId="3" borderId="5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center" wrapText="1"/>
    </xf>
    <xf numFmtId="0" fontId="9" fillId="3" borderId="5" xfId="2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4" fillId="0" borderId="5" xfId="4" applyFont="1" applyFill="1" applyBorder="1" applyAlignment="1">
      <alignment horizontal="left" vertical="center" wrapText="1"/>
    </xf>
    <xf numFmtId="0" fontId="4" fillId="3" borderId="5" xfId="2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5" xfId="1" applyNumberFormat="1" applyFont="1" applyBorder="1" applyAlignment="1">
      <alignment vertical="center" wrapText="1"/>
    </xf>
    <xf numFmtId="0" fontId="1" fillId="3" borderId="5" xfId="0" applyFont="1" applyFill="1" applyBorder="1" applyAlignment="1"/>
    <xf numFmtId="49" fontId="4" fillId="3" borderId="5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14" fontId="4" fillId="0" borderId="5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14" fontId="4" fillId="0" borderId="5" xfId="1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/>
    </xf>
    <xf numFmtId="0" fontId="4" fillId="3" borderId="5" xfId="4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vertical="center"/>
    </xf>
    <xf numFmtId="3" fontId="4" fillId="0" borderId="5" xfId="1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0" fontId="0" fillId="0" borderId="0" xfId="0" applyAlignment="1"/>
    <xf numFmtId="0" fontId="4" fillId="0" borderId="5" xfId="1" applyFont="1" applyFill="1" applyBorder="1" applyAlignment="1">
      <alignment vertical="center"/>
    </xf>
    <xf numFmtId="0" fontId="1" fillId="3" borderId="5" xfId="0" applyFont="1" applyFill="1" applyBorder="1" applyAlignment="1">
      <alignment horizontal="center" wrapText="1"/>
    </xf>
    <xf numFmtId="0" fontId="4" fillId="3" borderId="4" xfId="2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wrapText="1"/>
    </xf>
    <xf numFmtId="0" fontId="4" fillId="3" borderId="4" xfId="2" applyFont="1" applyFill="1" applyBorder="1" applyAlignment="1">
      <alignment horizontal="center" vertical="center"/>
    </xf>
    <xf numFmtId="3" fontId="4" fillId="3" borderId="4" xfId="2" applyNumberFormat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center" vertical="center"/>
    </xf>
    <xf numFmtId="0" fontId="4" fillId="3" borderId="4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0" fontId="4" fillId="3" borderId="5" xfId="1" applyNumberFormat="1" applyFont="1" applyFill="1" applyBorder="1" applyAlignment="1">
      <alignment horizontal="center" vertical="center"/>
    </xf>
    <xf numFmtId="1" fontId="4" fillId="3" borderId="5" xfId="1" applyNumberFormat="1" applyFont="1" applyFill="1" applyBorder="1" applyAlignment="1">
      <alignment horizontal="center" vertical="center"/>
    </xf>
    <xf numFmtId="3" fontId="4" fillId="3" borderId="5" xfId="1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4" fillId="3" borderId="0" xfId="2" applyFont="1" applyFill="1" applyBorder="1" applyAlignment="1">
      <alignment horizontal="left" vertical="center"/>
    </xf>
    <xf numFmtId="0" fontId="4" fillId="3" borderId="0" xfId="2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 wrapText="1"/>
    </xf>
    <xf numFmtId="49" fontId="4" fillId="3" borderId="0" xfId="2" applyNumberFormat="1" applyFont="1" applyFill="1" applyBorder="1" applyAlignment="1">
      <alignment horizontal="center" vertical="center"/>
    </xf>
    <xf numFmtId="164" fontId="4" fillId="3" borderId="0" xfId="2" applyNumberFormat="1" applyFont="1" applyFill="1" applyBorder="1" applyAlignment="1">
      <alignment horizontal="center" vertical="center"/>
    </xf>
    <xf numFmtId="1" fontId="4" fillId="3" borderId="0" xfId="2" applyNumberFormat="1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/>
    </xf>
    <xf numFmtId="14" fontId="4" fillId="3" borderId="0" xfId="2" applyNumberFormat="1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/>
    </xf>
    <xf numFmtId="0" fontId="2" fillId="3" borderId="4" xfId="2" applyFont="1" applyFill="1" applyBorder="1" applyAlignment="1">
      <alignment horizontal="left" vertical="center"/>
    </xf>
    <xf numFmtId="0" fontId="2" fillId="3" borderId="5" xfId="2" applyFont="1" applyFill="1" applyBorder="1" applyAlignment="1">
      <alignment horizontal="left" vertical="center"/>
    </xf>
    <xf numFmtId="49" fontId="2" fillId="3" borderId="5" xfId="3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3" borderId="5" xfId="2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/>
    </xf>
    <xf numFmtId="0" fontId="2" fillId="0" borderId="8" xfId="2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164" fontId="4" fillId="3" borderId="4" xfId="2" applyNumberFormat="1" applyFont="1" applyFill="1" applyBorder="1" applyAlignment="1">
      <alignment horizontal="center" vertical="center"/>
    </xf>
    <xf numFmtId="1" fontId="4" fillId="3" borderId="4" xfId="2" applyNumberFormat="1" applyFont="1" applyFill="1" applyBorder="1" applyAlignment="1">
      <alignment horizontal="center" vertical="center"/>
    </xf>
    <xf numFmtId="3" fontId="4" fillId="3" borderId="4" xfId="2" applyNumberFormat="1" applyFont="1" applyFill="1" applyBorder="1" applyAlignment="1">
      <alignment horizontal="center" vertical="center"/>
    </xf>
    <xf numFmtId="14" fontId="4" fillId="3" borderId="4" xfId="2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1" fillId="3" borderId="0" xfId="2" applyFont="1" applyFill="1" applyBorder="1" applyAlignment="1">
      <alignment horizontal="left" vertical="center"/>
    </xf>
    <xf numFmtId="0" fontId="4" fillId="3" borderId="10" xfId="1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14" fontId="4" fillId="3" borderId="6" xfId="1" applyNumberFormat="1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/>
    <xf numFmtId="0" fontId="1" fillId="0" borderId="6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left" wrapText="1"/>
    </xf>
    <xf numFmtId="0" fontId="0" fillId="3" borderId="0" xfId="0" applyFill="1"/>
    <xf numFmtId="3" fontId="1" fillId="3" borderId="5" xfId="0" applyNumberFormat="1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wrapText="1"/>
    </xf>
    <xf numFmtId="0" fontId="9" fillId="3" borderId="5" xfId="1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wrapText="1"/>
    </xf>
    <xf numFmtId="0" fontId="9" fillId="3" borderId="5" xfId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wrapText="1"/>
    </xf>
    <xf numFmtId="14" fontId="10" fillId="3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2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left" vertical="center"/>
    </xf>
    <xf numFmtId="14" fontId="5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14" fontId="1" fillId="0" borderId="0" xfId="0" applyNumberFormat="1" applyFont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4" fontId="4" fillId="3" borderId="11" xfId="1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/>
    </xf>
    <xf numFmtId="14" fontId="4" fillId="3" borderId="12" xfId="1" applyNumberFormat="1" applyFont="1" applyFill="1" applyBorder="1" applyAlignment="1">
      <alignment horizontal="center" vertical="center"/>
    </xf>
    <xf numFmtId="14" fontId="4" fillId="3" borderId="12" xfId="0" applyNumberFormat="1" applyFont="1" applyFill="1" applyBorder="1" applyAlignment="1">
      <alignment horizontal="center" vertical="center"/>
    </xf>
    <xf numFmtId="14" fontId="1" fillId="3" borderId="12" xfId="0" applyNumberFormat="1" applyFont="1" applyFill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14" fontId="1" fillId="3" borderId="0" xfId="0" applyNumberFormat="1" applyFont="1" applyFill="1" applyAlignment="1">
      <alignment horizontal="center" vertical="center" wrapText="1"/>
    </xf>
    <xf numFmtId="14" fontId="1" fillId="3" borderId="12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0" fontId="0" fillId="3" borderId="0" xfId="0" applyFill="1" applyBorder="1"/>
    <xf numFmtId="14" fontId="7" fillId="3" borderId="0" xfId="0" applyNumberFormat="1" applyFont="1" applyFill="1" applyBorder="1" applyAlignment="1">
      <alignment horizontal="center" vertical="center" wrapText="1"/>
    </xf>
    <xf numFmtId="14" fontId="0" fillId="3" borderId="0" xfId="0" applyNumberFormat="1" applyFill="1" applyBorder="1" applyAlignment="1">
      <alignment horizontal="center"/>
    </xf>
    <xf numFmtId="0" fontId="8" fillId="3" borderId="0" xfId="0" applyFont="1" applyFill="1" applyBorder="1"/>
    <xf numFmtId="0" fontId="1" fillId="3" borderId="0" xfId="0" applyFont="1" applyFill="1" applyBorder="1" applyAlignment="1"/>
    <xf numFmtId="0" fontId="0" fillId="3" borderId="0" xfId="0" applyFill="1" applyBorder="1" applyAlignment="1"/>
    <xf numFmtId="14" fontId="4" fillId="3" borderId="5" xfId="1" applyNumberFormat="1" applyFont="1" applyFill="1" applyBorder="1" applyAlignment="1">
      <alignment horizontal="center" vertical="center"/>
    </xf>
    <xf numFmtId="14" fontId="4" fillId="4" borderId="5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14" fontId="4" fillId="3" borderId="0" xfId="0" applyNumberFormat="1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167" fontId="1" fillId="0" borderId="5" xfId="0" applyNumberFormat="1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/>
    </xf>
    <xf numFmtId="0" fontId="12" fillId="3" borderId="0" xfId="0" applyFont="1" applyFill="1" applyBorder="1"/>
    <xf numFmtId="0" fontId="12" fillId="0" borderId="0" xfId="0" applyFont="1"/>
    <xf numFmtId="0" fontId="8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4" fillId="3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/>
    </xf>
    <xf numFmtId="0" fontId="9" fillId="3" borderId="5" xfId="1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 wrapText="1"/>
    </xf>
    <xf numFmtId="0" fontId="9" fillId="3" borderId="5" xfId="1" applyFont="1" applyFill="1" applyBorder="1" applyAlignment="1">
      <alignment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14" fontId="2" fillId="2" borderId="17" xfId="0" applyNumberFormat="1" applyFont="1" applyFill="1" applyBorder="1" applyAlignment="1">
      <alignment horizontal="center" vertical="center" wrapText="1"/>
    </xf>
    <xf numFmtId="14" fontId="2" fillId="2" borderId="18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/>
    <xf numFmtId="0" fontId="2" fillId="2" borderId="20" xfId="0" applyFont="1" applyFill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center" wrapText="1"/>
    </xf>
    <xf numFmtId="4" fontId="13" fillId="0" borderId="6" xfId="0" applyNumberFormat="1" applyFont="1" applyBorder="1"/>
    <xf numFmtId="0" fontId="15" fillId="0" borderId="0" xfId="0" applyFont="1" applyAlignment="1">
      <alignment vertical="center"/>
    </xf>
    <xf numFmtId="14" fontId="5" fillId="4" borderId="5" xfId="0" applyNumberFormat="1" applyFont="1" applyFill="1" applyBorder="1" applyAlignment="1">
      <alignment horizontal="center" vertical="center" wrapText="1"/>
    </xf>
    <xf numFmtId="168" fontId="13" fillId="0" borderId="5" xfId="0" applyNumberFormat="1" applyFont="1" applyBorder="1"/>
    <xf numFmtId="0" fontId="1" fillId="0" borderId="5" xfId="0" applyFont="1" applyBorder="1"/>
    <xf numFmtId="0" fontId="1" fillId="3" borderId="5" xfId="0" applyFont="1" applyFill="1" applyBorder="1" applyAlignment="1">
      <alignment horizontal="center" vertical="center" wrapText="1"/>
    </xf>
    <xf numFmtId="1" fontId="1" fillId="3" borderId="5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 applyAlignment="1">
      <alignment horizontal="center" vertical="center" wrapText="1"/>
    </xf>
    <xf numFmtId="14" fontId="16" fillId="3" borderId="5" xfId="0" applyNumberFormat="1" applyFont="1" applyFill="1" applyBorder="1" applyAlignment="1">
      <alignment horizontal="center"/>
    </xf>
    <xf numFmtId="9" fontId="0" fillId="0" borderId="5" xfId="0" applyNumberFormat="1" applyBorder="1"/>
    <xf numFmtId="168" fontId="0" fillId="0" borderId="5" xfId="0" applyNumberFormat="1" applyBorder="1"/>
  </cellXfs>
  <cellStyles count="5">
    <cellStyle name="Обычный" xfId="0" builtinId="0"/>
    <cellStyle name="Обычный 2" xfId="1"/>
    <cellStyle name="Обычный 3" xfId="2"/>
    <cellStyle name="Обычный_Лист2" xfId="4"/>
    <cellStyle name="Обычный_Реестр ЯГ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71"/>
  <sheetViews>
    <sheetView topLeftCell="A79" zoomScale="60" zoomScaleNormal="60" workbookViewId="0">
      <selection activeCell="C138" sqref="C138"/>
    </sheetView>
  </sheetViews>
  <sheetFormatPr defaultRowHeight="15" x14ac:dyDescent="0.25"/>
  <cols>
    <col min="1" max="1" width="6.140625" style="4" customWidth="1"/>
    <col min="2" max="2" width="43.85546875" style="1" customWidth="1"/>
    <col min="3" max="3" width="50" style="63" customWidth="1"/>
    <col min="4" max="4" width="12.28515625" style="1" customWidth="1"/>
    <col min="5" max="5" width="14.42578125" style="4" customWidth="1"/>
    <col min="6" max="6" width="17.28515625" style="45" customWidth="1"/>
    <col min="7" max="7" width="26.5703125" style="45" customWidth="1"/>
    <col min="8" max="8" width="26" style="45" customWidth="1"/>
    <col min="9" max="9" width="24.85546875" style="45" customWidth="1"/>
    <col min="10" max="10" width="10" style="45" customWidth="1"/>
    <col min="11" max="11" width="10.140625" style="45" customWidth="1"/>
    <col min="12" max="12" width="12.140625" style="1" customWidth="1"/>
    <col min="13" max="13" width="10.7109375" style="1" customWidth="1"/>
    <col min="14" max="14" width="14.5703125" style="4" customWidth="1"/>
    <col min="15" max="15" width="12" style="197" customWidth="1"/>
    <col min="16" max="16" width="17.28515625" style="45" customWidth="1"/>
    <col min="17" max="17" width="13.28515625" style="1" customWidth="1"/>
    <col min="18" max="18" width="9.140625" style="1" customWidth="1"/>
    <col min="19" max="19" width="8.7109375" style="1" customWidth="1"/>
    <col min="20" max="20" width="17.5703125" style="1" customWidth="1"/>
    <col min="21" max="21" width="11.28515625" style="1" customWidth="1"/>
    <col min="22" max="22" width="54.5703125" style="3" customWidth="1"/>
    <col min="23" max="23" width="25.7109375" style="3" customWidth="1"/>
    <col min="24" max="24" width="17.140625" style="222" customWidth="1"/>
    <col min="25" max="25" width="19.85546875" style="214" customWidth="1"/>
    <col min="26" max="26" width="19.28515625" style="214" customWidth="1"/>
  </cols>
  <sheetData>
    <row r="2" spans="1:26" ht="26.25" x14ac:dyDescent="0.25">
      <c r="B2" s="2" t="s">
        <v>0</v>
      </c>
    </row>
    <row r="3" spans="1:26" ht="15.75" thickBot="1" x14ac:dyDescent="0.3"/>
    <row r="4" spans="1:26" ht="101.25" customHeight="1" thickBot="1" x14ac:dyDescent="0.3">
      <c r="A4" s="59" t="s">
        <v>1</v>
      </c>
      <c r="B4" s="5" t="s">
        <v>2</v>
      </c>
      <c r="C4" s="6" t="s">
        <v>3</v>
      </c>
      <c r="D4" s="5" t="s">
        <v>4</v>
      </c>
      <c r="E4" s="6" t="s">
        <v>5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10</v>
      </c>
      <c r="K4" s="5" t="s">
        <v>11</v>
      </c>
      <c r="L4" s="5" t="s">
        <v>12</v>
      </c>
      <c r="M4" s="5" t="s">
        <v>13</v>
      </c>
      <c r="N4" s="155" t="s">
        <v>407</v>
      </c>
      <c r="O4" s="198" t="s">
        <v>406</v>
      </c>
      <c r="P4" s="199" t="s">
        <v>14</v>
      </c>
      <c r="Q4" s="188" t="s">
        <v>15</v>
      </c>
      <c r="R4" s="188" t="s">
        <v>16</v>
      </c>
      <c r="S4" s="188" t="s">
        <v>17</v>
      </c>
      <c r="T4" s="5" t="s">
        <v>18</v>
      </c>
      <c r="U4" s="5" t="s">
        <v>19</v>
      </c>
      <c r="V4" s="159" t="s">
        <v>20</v>
      </c>
      <c r="W4" s="7" t="s">
        <v>422</v>
      </c>
      <c r="X4" s="30"/>
      <c r="Y4" s="30"/>
      <c r="Z4" s="30"/>
    </row>
    <row r="5" spans="1:26" x14ac:dyDescent="0.25">
      <c r="A5" s="8">
        <v>1</v>
      </c>
      <c r="B5" s="8" t="s">
        <v>21</v>
      </c>
      <c r="C5" s="9" t="s">
        <v>22</v>
      </c>
      <c r="D5" s="8" t="s">
        <v>23</v>
      </c>
      <c r="E5" s="10" t="s">
        <v>24</v>
      </c>
      <c r="F5" s="46">
        <v>2008</v>
      </c>
      <c r="G5" s="46" t="s">
        <v>25</v>
      </c>
      <c r="H5" s="46" t="s">
        <v>25</v>
      </c>
      <c r="I5" s="46" t="s">
        <v>26</v>
      </c>
      <c r="J5" s="46">
        <v>235</v>
      </c>
      <c r="K5" s="104">
        <v>3300</v>
      </c>
      <c r="L5" s="11"/>
      <c r="M5" s="8" t="s">
        <v>27</v>
      </c>
      <c r="N5" s="146" t="s">
        <v>614</v>
      </c>
      <c r="O5" s="200" t="s">
        <v>615</v>
      </c>
      <c r="P5" s="201">
        <v>39920</v>
      </c>
      <c r="Q5" s="189" t="s">
        <v>28</v>
      </c>
      <c r="R5" s="189" t="s">
        <v>29</v>
      </c>
      <c r="S5" s="189" t="s">
        <v>30</v>
      </c>
      <c r="T5" s="8" t="s">
        <v>31</v>
      </c>
      <c r="U5" s="8">
        <v>678214</v>
      </c>
      <c r="V5" s="146" t="s">
        <v>32</v>
      </c>
      <c r="W5" s="224" t="s">
        <v>676</v>
      </c>
      <c r="X5" s="216"/>
      <c r="Y5" s="215"/>
      <c r="Z5" s="216"/>
    </row>
    <row r="6" spans="1:26" x14ac:dyDescent="0.25">
      <c r="A6" s="12">
        <v>2</v>
      </c>
      <c r="B6" s="13" t="s">
        <v>21</v>
      </c>
      <c r="C6" s="12" t="s">
        <v>22</v>
      </c>
      <c r="D6" s="12" t="s">
        <v>23</v>
      </c>
      <c r="E6" s="14" t="s">
        <v>33</v>
      </c>
      <c r="F6" s="47">
        <v>2008</v>
      </c>
      <c r="G6" s="36" t="s">
        <v>34</v>
      </c>
      <c r="H6" s="36" t="s">
        <v>34</v>
      </c>
      <c r="I6" s="105" t="s">
        <v>26</v>
      </c>
      <c r="J6" s="47">
        <v>235</v>
      </c>
      <c r="K6" s="106">
        <v>3300</v>
      </c>
      <c r="L6" s="12"/>
      <c r="M6" s="13" t="s">
        <v>27</v>
      </c>
      <c r="N6" s="147" t="s">
        <v>616</v>
      </c>
      <c r="O6" s="202" t="s">
        <v>617</v>
      </c>
      <c r="P6" s="203">
        <v>39948</v>
      </c>
      <c r="Q6" s="35" t="s">
        <v>28</v>
      </c>
      <c r="R6" s="35" t="s">
        <v>29</v>
      </c>
      <c r="S6" s="35" t="s">
        <v>30</v>
      </c>
      <c r="T6" s="13" t="s">
        <v>31</v>
      </c>
      <c r="U6" s="8">
        <v>678214</v>
      </c>
      <c r="V6" s="148" t="s">
        <v>32</v>
      </c>
      <c r="W6" s="58" t="s">
        <v>676</v>
      </c>
      <c r="X6" s="113"/>
      <c r="Y6" s="215"/>
      <c r="Z6" s="216"/>
    </row>
    <row r="7" spans="1:26" x14ac:dyDescent="0.25">
      <c r="A7" s="24">
        <v>3</v>
      </c>
      <c r="B7" s="13" t="s">
        <v>35</v>
      </c>
      <c r="C7" s="12" t="s">
        <v>22</v>
      </c>
      <c r="D7" s="13" t="s">
        <v>23</v>
      </c>
      <c r="E7" s="16" t="s">
        <v>36</v>
      </c>
      <c r="F7" s="47">
        <v>2008</v>
      </c>
      <c r="G7" s="47" t="s">
        <v>37</v>
      </c>
      <c r="H7" s="47" t="s">
        <v>37</v>
      </c>
      <c r="I7" s="47" t="s">
        <v>26</v>
      </c>
      <c r="J7" s="47">
        <v>249</v>
      </c>
      <c r="K7" s="106">
        <v>2850</v>
      </c>
      <c r="L7" s="17"/>
      <c r="M7" s="13" t="s">
        <v>27</v>
      </c>
      <c r="N7" s="148" t="s">
        <v>614</v>
      </c>
      <c r="O7" s="202" t="s">
        <v>618</v>
      </c>
      <c r="P7" s="204">
        <v>39801</v>
      </c>
      <c r="Q7" s="35" t="s">
        <v>28</v>
      </c>
      <c r="R7" s="35" t="s">
        <v>29</v>
      </c>
      <c r="S7" s="35" t="s">
        <v>30</v>
      </c>
      <c r="T7" s="13" t="s">
        <v>31</v>
      </c>
      <c r="U7" s="8">
        <v>678214</v>
      </c>
      <c r="V7" s="148" t="s">
        <v>32</v>
      </c>
      <c r="W7" s="58" t="s">
        <v>676</v>
      </c>
      <c r="X7" s="216"/>
      <c r="Y7" s="215"/>
      <c r="Z7" s="216"/>
    </row>
    <row r="8" spans="1:26" x14ac:dyDescent="0.25">
      <c r="A8" s="13">
        <v>4</v>
      </c>
      <c r="B8" s="13" t="s">
        <v>38</v>
      </c>
      <c r="C8" s="12" t="s">
        <v>22</v>
      </c>
      <c r="D8" s="13" t="s">
        <v>39</v>
      </c>
      <c r="E8" s="16" t="s">
        <v>40</v>
      </c>
      <c r="F8" s="47">
        <v>2006</v>
      </c>
      <c r="G8" s="47" t="s">
        <v>41</v>
      </c>
      <c r="H8" s="47" t="s">
        <v>41</v>
      </c>
      <c r="I8" s="47" t="s">
        <v>26</v>
      </c>
      <c r="J8" s="107">
        <v>238</v>
      </c>
      <c r="K8" s="107">
        <v>3260</v>
      </c>
      <c r="L8" s="13"/>
      <c r="M8" s="13" t="s">
        <v>27</v>
      </c>
      <c r="N8" s="148" t="s">
        <v>619</v>
      </c>
      <c r="O8" s="202" t="s">
        <v>620</v>
      </c>
      <c r="P8" s="204">
        <v>39110</v>
      </c>
      <c r="Q8" s="35" t="s">
        <v>28</v>
      </c>
      <c r="R8" s="35" t="s">
        <v>29</v>
      </c>
      <c r="S8" s="35" t="s">
        <v>30</v>
      </c>
      <c r="T8" s="13" t="s">
        <v>31</v>
      </c>
      <c r="U8" s="8">
        <v>678214</v>
      </c>
      <c r="V8" s="148" t="s">
        <v>32</v>
      </c>
      <c r="W8" s="58" t="s">
        <v>676</v>
      </c>
      <c r="X8" s="216"/>
      <c r="Y8" s="215"/>
      <c r="Z8" s="216"/>
    </row>
    <row r="9" spans="1:26" x14ac:dyDescent="0.25">
      <c r="A9" s="13">
        <v>5</v>
      </c>
      <c r="B9" s="13" t="s">
        <v>38</v>
      </c>
      <c r="C9" s="12" t="s">
        <v>22</v>
      </c>
      <c r="D9" s="13" t="s">
        <v>39</v>
      </c>
      <c r="E9" s="16" t="s">
        <v>42</v>
      </c>
      <c r="F9" s="47">
        <v>2006</v>
      </c>
      <c r="G9" s="108" t="s">
        <v>43</v>
      </c>
      <c r="H9" s="108" t="s">
        <v>43</v>
      </c>
      <c r="I9" s="108" t="s">
        <v>43</v>
      </c>
      <c r="J9" s="107">
        <v>200</v>
      </c>
      <c r="K9" s="47">
        <v>3260</v>
      </c>
      <c r="L9" s="13"/>
      <c r="M9" s="13" t="s">
        <v>27</v>
      </c>
      <c r="N9" s="148" t="s">
        <v>621</v>
      </c>
      <c r="O9" s="202" t="s">
        <v>622</v>
      </c>
      <c r="P9" s="204">
        <v>39072</v>
      </c>
      <c r="Q9" s="35" t="s">
        <v>28</v>
      </c>
      <c r="R9" s="35" t="s">
        <v>29</v>
      </c>
      <c r="S9" s="35" t="s">
        <v>30</v>
      </c>
      <c r="T9" s="18" t="s">
        <v>31</v>
      </c>
      <c r="U9" s="8">
        <v>678214</v>
      </c>
      <c r="V9" s="148" t="s">
        <v>32</v>
      </c>
      <c r="W9" s="58" t="s">
        <v>676</v>
      </c>
      <c r="X9" s="216"/>
      <c r="Y9" s="215"/>
      <c r="Z9" s="216"/>
    </row>
    <row r="10" spans="1:26" x14ac:dyDescent="0.25">
      <c r="A10" s="13">
        <v>6</v>
      </c>
      <c r="B10" s="13" t="s">
        <v>44</v>
      </c>
      <c r="C10" s="12" t="s">
        <v>45</v>
      </c>
      <c r="D10" s="13" t="s">
        <v>23</v>
      </c>
      <c r="E10" s="16" t="s">
        <v>46</v>
      </c>
      <c r="F10" s="47">
        <v>2010</v>
      </c>
      <c r="G10" s="47" t="s">
        <v>47</v>
      </c>
      <c r="H10" s="47" t="s">
        <v>26</v>
      </c>
      <c r="I10" s="47" t="s">
        <v>47</v>
      </c>
      <c r="J10" s="107">
        <v>167</v>
      </c>
      <c r="K10" s="47">
        <v>1985</v>
      </c>
      <c r="L10" s="13"/>
      <c r="M10" s="13" t="s">
        <v>27</v>
      </c>
      <c r="N10" s="148" t="s">
        <v>623</v>
      </c>
      <c r="O10" s="202" t="s">
        <v>624</v>
      </c>
      <c r="P10" s="204">
        <v>40500</v>
      </c>
      <c r="Q10" s="35" t="s">
        <v>28</v>
      </c>
      <c r="R10" s="35" t="s">
        <v>29</v>
      </c>
      <c r="S10" s="35" t="s">
        <v>30</v>
      </c>
      <c r="T10" s="13" t="s">
        <v>31</v>
      </c>
      <c r="U10" s="13">
        <v>678214</v>
      </c>
      <c r="V10" s="148" t="s">
        <v>32</v>
      </c>
      <c r="W10" s="58" t="s">
        <v>676</v>
      </c>
      <c r="X10" s="216"/>
      <c r="Y10" s="215"/>
      <c r="Z10" s="216"/>
    </row>
    <row r="11" spans="1:26" x14ac:dyDescent="0.25">
      <c r="A11" s="13">
        <v>7</v>
      </c>
      <c r="B11" s="13" t="s">
        <v>44</v>
      </c>
      <c r="C11" s="12" t="s">
        <v>45</v>
      </c>
      <c r="D11" s="13" t="s">
        <v>23</v>
      </c>
      <c r="E11" s="16" t="s">
        <v>48</v>
      </c>
      <c r="F11" s="47">
        <v>2010</v>
      </c>
      <c r="G11" s="47" t="s">
        <v>49</v>
      </c>
      <c r="H11" s="47" t="s">
        <v>26</v>
      </c>
      <c r="I11" s="47" t="s">
        <v>49</v>
      </c>
      <c r="J11" s="107">
        <v>167</v>
      </c>
      <c r="K11" s="47">
        <v>1985</v>
      </c>
      <c r="L11" s="13"/>
      <c r="M11" s="13" t="s">
        <v>27</v>
      </c>
      <c r="N11" s="148" t="s">
        <v>623</v>
      </c>
      <c r="O11" s="202" t="s">
        <v>625</v>
      </c>
      <c r="P11" s="204">
        <v>40509</v>
      </c>
      <c r="Q11" s="35" t="s">
        <v>28</v>
      </c>
      <c r="R11" s="35" t="s">
        <v>29</v>
      </c>
      <c r="S11" s="35" t="s">
        <v>30</v>
      </c>
      <c r="T11" s="13" t="s">
        <v>31</v>
      </c>
      <c r="U11" s="13">
        <v>678214</v>
      </c>
      <c r="V11" s="148" t="s">
        <v>32</v>
      </c>
      <c r="W11" s="58" t="s">
        <v>676</v>
      </c>
      <c r="X11" s="216"/>
      <c r="Y11" s="215"/>
      <c r="Z11" s="216"/>
    </row>
    <row r="12" spans="1:26" x14ac:dyDescent="0.25">
      <c r="A12" s="13">
        <v>8</v>
      </c>
      <c r="B12" s="13" t="s">
        <v>44</v>
      </c>
      <c r="C12" s="12" t="s">
        <v>45</v>
      </c>
      <c r="D12" s="13" t="s">
        <v>23</v>
      </c>
      <c r="E12" s="16" t="s">
        <v>50</v>
      </c>
      <c r="F12" s="47">
        <v>2010</v>
      </c>
      <c r="G12" s="47" t="s">
        <v>51</v>
      </c>
      <c r="H12" s="47" t="s">
        <v>26</v>
      </c>
      <c r="I12" s="47" t="s">
        <v>51</v>
      </c>
      <c r="J12" s="107">
        <v>167</v>
      </c>
      <c r="K12" s="47">
        <v>1985</v>
      </c>
      <c r="L12" s="13"/>
      <c r="M12" s="13" t="s">
        <v>27</v>
      </c>
      <c r="N12" s="148" t="s">
        <v>623</v>
      </c>
      <c r="O12" s="202" t="s">
        <v>626</v>
      </c>
      <c r="P12" s="204">
        <v>40506</v>
      </c>
      <c r="Q12" s="35" t="s">
        <v>28</v>
      </c>
      <c r="R12" s="35" t="s">
        <v>29</v>
      </c>
      <c r="S12" s="35" t="s">
        <v>30</v>
      </c>
      <c r="T12" s="13" t="s">
        <v>31</v>
      </c>
      <c r="U12" s="13">
        <v>678214</v>
      </c>
      <c r="V12" s="148" t="s">
        <v>32</v>
      </c>
      <c r="W12" s="58" t="s">
        <v>676</v>
      </c>
      <c r="X12" s="216"/>
      <c r="Y12" s="215"/>
      <c r="Z12" s="216"/>
    </row>
    <row r="13" spans="1:26" x14ac:dyDescent="0.25">
      <c r="A13" s="13">
        <v>9</v>
      </c>
      <c r="B13" s="13" t="s">
        <v>52</v>
      </c>
      <c r="C13" s="12" t="s">
        <v>53</v>
      </c>
      <c r="D13" s="13" t="s">
        <v>39</v>
      </c>
      <c r="E13" s="16" t="s">
        <v>54</v>
      </c>
      <c r="F13" s="47">
        <v>2011</v>
      </c>
      <c r="G13" s="47" t="s">
        <v>55</v>
      </c>
      <c r="H13" s="47" t="s">
        <v>26</v>
      </c>
      <c r="I13" s="47" t="s">
        <v>55</v>
      </c>
      <c r="J13" s="47">
        <v>174</v>
      </c>
      <c r="K13" s="47">
        <v>2990</v>
      </c>
      <c r="L13" s="13">
        <v>11</v>
      </c>
      <c r="M13" s="13" t="s">
        <v>27</v>
      </c>
      <c r="N13" s="149" t="s">
        <v>627</v>
      </c>
      <c r="O13" s="202" t="s">
        <v>628</v>
      </c>
      <c r="P13" s="204">
        <v>40682</v>
      </c>
      <c r="Q13" s="35" t="s">
        <v>28</v>
      </c>
      <c r="R13" s="35" t="s">
        <v>29</v>
      </c>
      <c r="S13" s="35" t="s">
        <v>30</v>
      </c>
      <c r="T13" s="13" t="s">
        <v>31</v>
      </c>
      <c r="U13" s="13">
        <v>678214</v>
      </c>
      <c r="V13" s="148" t="s">
        <v>32</v>
      </c>
      <c r="W13" s="58" t="s">
        <v>676</v>
      </c>
      <c r="X13" s="216"/>
      <c r="Y13" s="215"/>
      <c r="Z13" s="216"/>
    </row>
    <row r="14" spans="1:26" x14ac:dyDescent="0.25">
      <c r="A14" s="18">
        <v>10</v>
      </c>
      <c r="B14" s="18" t="s">
        <v>56</v>
      </c>
      <c r="C14" s="12" t="s">
        <v>57</v>
      </c>
      <c r="D14" s="18" t="s">
        <v>23</v>
      </c>
      <c r="E14" s="19" t="s">
        <v>58</v>
      </c>
      <c r="F14" s="48">
        <v>2000</v>
      </c>
      <c r="G14" s="109" t="s">
        <v>59</v>
      </c>
      <c r="H14" s="109" t="s">
        <v>60</v>
      </c>
      <c r="I14" s="109" t="s">
        <v>61</v>
      </c>
      <c r="J14" s="110">
        <v>86</v>
      </c>
      <c r="K14" s="48">
        <v>3500</v>
      </c>
      <c r="L14" s="18"/>
      <c r="M14" s="13" t="s">
        <v>27</v>
      </c>
      <c r="N14" s="150" t="s">
        <v>629</v>
      </c>
      <c r="O14" s="202" t="s">
        <v>630</v>
      </c>
      <c r="P14" s="205">
        <v>36731</v>
      </c>
      <c r="Q14" s="190" t="s">
        <v>28</v>
      </c>
      <c r="R14" s="190" t="s">
        <v>29</v>
      </c>
      <c r="S14" s="190" t="s">
        <v>30</v>
      </c>
      <c r="T14" s="18" t="s">
        <v>31</v>
      </c>
      <c r="U14" s="18">
        <v>678214</v>
      </c>
      <c r="V14" s="150" t="s">
        <v>32</v>
      </c>
      <c r="W14" s="58" t="s">
        <v>676</v>
      </c>
      <c r="X14" s="216"/>
      <c r="Y14" s="33"/>
    </row>
    <row r="15" spans="1:26" x14ac:dyDescent="0.25">
      <c r="A15" s="13">
        <v>11</v>
      </c>
      <c r="B15" s="13" t="s">
        <v>63</v>
      </c>
      <c r="C15" s="21" t="s">
        <v>45</v>
      </c>
      <c r="D15" s="13" t="s">
        <v>23</v>
      </c>
      <c r="E15" s="14" t="s">
        <v>64</v>
      </c>
      <c r="F15" s="43">
        <v>2000</v>
      </c>
      <c r="G15" s="43" t="s">
        <v>65</v>
      </c>
      <c r="H15" s="43"/>
      <c r="I15" s="43" t="s">
        <v>66</v>
      </c>
      <c r="J15" s="43">
        <v>100</v>
      </c>
      <c r="K15" s="43">
        <v>1850</v>
      </c>
      <c r="L15" s="21"/>
      <c r="M15" s="13" t="s">
        <v>27</v>
      </c>
      <c r="N15" s="151" t="s">
        <v>631</v>
      </c>
      <c r="O15" s="202" t="s">
        <v>632</v>
      </c>
      <c r="P15" s="206">
        <v>40578</v>
      </c>
      <c r="Q15" s="35" t="s">
        <v>28</v>
      </c>
      <c r="R15" s="35" t="s">
        <v>29</v>
      </c>
      <c r="S15" s="35" t="s">
        <v>30</v>
      </c>
      <c r="T15" s="18" t="s">
        <v>31</v>
      </c>
      <c r="U15" s="13">
        <v>678214</v>
      </c>
      <c r="V15" s="148" t="s">
        <v>32</v>
      </c>
      <c r="W15" s="58" t="s">
        <v>676</v>
      </c>
      <c r="X15" s="216"/>
      <c r="Y15" s="33"/>
    </row>
    <row r="16" spans="1:26" x14ac:dyDescent="0.25">
      <c r="A16" s="13">
        <v>12</v>
      </c>
      <c r="B16" s="13" t="s">
        <v>67</v>
      </c>
      <c r="C16" s="12" t="s">
        <v>68</v>
      </c>
      <c r="D16" s="13" t="s">
        <v>23</v>
      </c>
      <c r="E16" s="16" t="s">
        <v>69</v>
      </c>
      <c r="F16" s="47">
        <v>2011</v>
      </c>
      <c r="G16" s="43" t="s">
        <v>70</v>
      </c>
      <c r="H16" s="43" t="s">
        <v>71</v>
      </c>
      <c r="I16" s="43" t="s">
        <v>72</v>
      </c>
      <c r="J16" s="43">
        <v>112</v>
      </c>
      <c r="K16" s="43">
        <v>2520</v>
      </c>
      <c r="L16" s="21"/>
      <c r="M16" s="13" t="s">
        <v>27</v>
      </c>
      <c r="N16" s="148" t="s">
        <v>346</v>
      </c>
      <c r="O16" s="202" t="s">
        <v>633</v>
      </c>
      <c r="P16" s="206">
        <v>40815</v>
      </c>
      <c r="Q16" s="35" t="s">
        <v>28</v>
      </c>
      <c r="R16" s="35" t="s">
        <v>29</v>
      </c>
      <c r="S16" s="35" t="s">
        <v>30</v>
      </c>
      <c r="T16" s="18" t="s">
        <v>31</v>
      </c>
      <c r="U16" s="13">
        <v>678214</v>
      </c>
      <c r="V16" s="148" t="s">
        <v>32</v>
      </c>
      <c r="W16" s="58" t="s">
        <v>676</v>
      </c>
      <c r="X16" s="216"/>
      <c r="Y16" s="33"/>
    </row>
    <row r="17" spans="1:26" x14ac:dyDescent="0.25">
      <c r="A17" s="13">
        <v>13</v>
      </c>
      <c r="B17" s="22" t="s">
        <v>73</v>
      </c>
      <c r="C17" s="24" t="s">
        <v>53</v>
      </c>
      <c r="D17" s="13" t="s">
        <v>23</v>
      </c>
      <c r="E17" s="156" t="s">
        <v>74</v>
      </c>
      <c r="F17" s="98">
        <v>2013</v>
      </c>
      <c r="G17" s="111" t="s">
        <v>75</v>
      </c>
      <c r="H17" s="111" t="s">
        <v>76</v>
      </c>
      <c r="I17" s="111" t="s">
        <v>77</v>
      </c>
      <c r="J17" s="111">
        <v>112.2</v>
      </c>
      <c r="K17" s="111">
        <v>2860</v>
      </c>
      <c r="L17" s="22"/>
      <c r="M17" s="13" t="s">
        <v>27</v>
      </c>
      <c r="N17" s="152" t="s">
        <v>404</v>
      </c>
      <c r="O17" s="202" t="s">
        <v>634</v>
      </c>
      <c r="P17" s="207">
        <v>41436</v>
      </c>
      <c r="Q17" s="35" t="s">
        <v>28</v>
      </c>
      <c r="R17" s="35" t="s">
        <v>29</v>
      </c>
      <c r="S17" s="35" t="s">
        <v>30</v>
      </c>
      <c r="T17" s="18" t="s">
        <v>31</v>
      </c>
      <c r="U17" s="8">
        <v>678214</v>
      </c>
      <c r="V17" s="148" t="s">
        <v>32</v>
      </c>
      <c r="W17" s="58" t="s">
        <v>676</v>
      </c>
      <c r="X17" s="113"/>
      <c r="Y17" s="33"/>
    </row>
    <row r="18" spans="1:26" x14ac:dyDescent="0.25">
      <c r="A18" s="13">
        <v>14</v>
      </c>
      <c r="B18" s="22" t="s">
        <v>78</v>
      </c>
      <c r="C18" s="12" t="s">
        <v>68</v>
      </c>
      <c r="D18" s="13" t="s">
        <v>23</v>
      </c>
      <c r="E18" s="144" t="s">
        <v>79</v>
      </c>
      <c r="F18" s="98">
        <v>2013</v>
      </c>
      <c r="G18" s="20" t="s">
        <v>80</v>
      </c>
      <c r="H18" s="20" t="s">
        <v>81</v>
      </c>
      <c r="I18" s="20" t="s">
        <v>82</v>
      </c>
      <c r="J18" s="20">
        <v>128</v>
      </c>
      <c r="K18" s="20">
        <v>2520</v>
      </c>
      <c r="L18" s="15"/>
      <c r="M18" s="13" t="s">
        <v>27</v>
      </c>
      <c r="N18" s="153" t="s">
        <v>635</v>
      </c>
      <c r="O18" s="202" t="s">
        <v>636</v>
      </c>
      <c r="P18" s="203">
        <v>41432</v>
      </c>
      <c r="Q18" s="35" t="s">
        <v>28</v>
      </c>
      <c r="R18" s="35" t="s">
        <v>29</v>
      </c>
      <c r="S18" s="35" t="s">
        <v>30</v>
      </c>
      <c r="T18" s="18" t="s">
        <v>31</v>
      </c>
      <c r="U18" s="8">
        <v>678214</v>
      </c>
      <c r="V18" s="148" t="s">
        <v>32</v>
      </c>
      <c r="W18" s="58" t="s">
        <v>676</v>
      </c>
      <c r="X18" s="113"/>
      <c r="Y18" s="33"/>
    </row>
    <row r="19" spans="1:26" x14ac:dyDescent="0.25">
      <c r="A19" s="13">
        <v>15</v>
      </c>
      <c r="B19" s="13" t="s">
        <v>83</v>
      </c>
      <c r="C19" s="12" t="s">
        <v>84</v>
      </c>
      <c r="D19" s="13" t="s">
        <v>39</v>
      </c>
      <c r="E19" s="16" t="s">
        <v>85</v>
      </c>
      <c r="F19" s="47">
        <v>2010</v>
      </c>
      <c r="G19" s="47" t="s">
        <v>86</v>
      </c>
      <c r="H19" s="47" t="s">
        <v>26</v>
      </c>
      <c r="I19" s="47" t="s">
        <v>86</v>
      </c>
      <c r="J19" s="107">
        <v>124</v>
      </c>
      <c r="K19" s="107">
        <v>7940</v>
      </c>
      <c r="L19" s="13"/>
      <c r="M19" s="13" t="s">
        <v>27</v>
      </c>
      <c r="N19" s="148" t="s">
        <v>637</v>
      </c>
      <c r="O19" s="202" t="s">
        <v>638</v>
      </c>
      <c r="P19" s="204">
        <v>40394</v>
      </c>
      <c r="Q19" s="35" t="s">
        <v>28</v>
      </c>
      <c r="R19" s="35" t="s">
        <v>29</v>
      </c>
      <c r="S19" s="35" t="s">
        <v>30</v>
      </c>
      <c r="T19" s="13" t="s">
        <v>31</v>
      </c>
      <c r="U19" s="8">
        <v>678214</v>
      </c>
      <c r="V19" s="148" t="s">
        <v>32</v>
      </c>
      <c r="W19" s="58" t="s">
        <v>676</v>
      </c>
      <c r="X19" s="216"/>
      <c r="Y19" s="33"/>
    </row>
    <row r="20" spans="1:26" x14ac:dyDescent="0.25">
      <c r="A20" s="13">
        <v>16</v>
      </c>
      <c r="B20" s="13" t="s">
        <v>87</v>
      </c>
      <c r="C20" s="12" t="s">
        <v>88</v>
      </c>
      <c r="D20" s="13" t="s">
        <v>89</v>
      </c>
      <c r="E20" s="16" t="s">
        <v>90</v>
      </c>
      <c r="F20" s="47">
        <v>2010</v>
      </c>
      <c r="G20" s="47" t="s">
        <v>91</v>
      </c>
      <c r="H20" s="47" t="s">
        <v>92</v>
      </c>
      <c r="I20" s="47" t="s">
        <v>93</v>
      </c>
      <c r="J20" s="107">
        <v>124</v>
      </c>
      <c r="K20" s="47">
        <v>7940</v>
      </c>
      <c r="L20" s="13"/>
      <c r="M20" s="13" t="s">
        <v>27</v>
      </c>
      <c r="N20" s="148" t="s">
        <v>639</v>
      </c>
      <c r="O20" s="202" t="s">
        <v>640</v>
      </c>
      <c r="P20" s="204">
        <v>36404</v>
      </c>
      <c r="Q20" s="35" t="s">
        <v>28</v>
      </c>
      <c r="R20" s="35" t="s">
        <v>29</v>
      </c>
      <c r="S20" s="35" t="s">
        <v>30</v>
      </c>
      <c r="T20" s="18" t="s">
        <v>31</v>
      </c>
      <c r="U20" s="8">
        <v>678214</v>
      </c>
      <c r="V20" s="148" t="s">
        <v>32</v>
      </c>
      <c r="W20" s="58" t="s">
        <v>676</v>
      </c>
      <c r="X20" s="216"/>
      <c r="Y20" s="33"/>
    </row>
    <row r="21" spans="1:26" s="162" customFormat="1" x14ac:dyDescent="0.25">
      <c r="A21" s="13">
        <v>17</v>
      </c>
      <c r="B21" s="28" t="s">
        <v>131</v>
      </c>
      <c r="C21" s="51" t="s">
        <v>132</v>
      </c>
      <c r="D21" s="28" t="s">
        <v>113</v>
      </c>
      <c r="E21" s="156" t="s">
        <v>133</v>
      </c>
      <c r="F21" s="98">
        <v>1995</v>
      </c>
      <c r="G21" s="98" t="s">
        <v>134</v>
      </c>
      <c r="H21" s="160" t="s">
        <v>135</v>
      </c>
      <c r="I21" s="98" t="s">
        <v>134</v>
      </c>
      <c r="J21" s="98">
        <v>240</v>
      </c>
      <c r="K21" s="98">
        <v>24000</v>
      </c>
      <c r="L21" s="28"/>
      <c r="M21" s="13" t="s">
        <v>27</v>
      </c>
      <c r="N21" s="161" t="s">
        <v>641</v>
      </c>
      <c r="O21" s="208" t="s">
        <v>642</v>
      </c>
      <c r="P21" s="209">
        <v>39931</v>
      </c>
      <c r="Q21" s="35" t="s">
        <v>28</v>
      </c>
      <c r="R21" s="35" t="s">
        <v>29</v>
      </c>
      <c r="S21" s="35" t="s">
        <v>30</v>
      </c>
      <c r="T21" s="18" t="s">
        <v>31</v>
      </c>
      <c r="U21" s="8">
        <v>678214</v>
      </c>
      <c r="V21" s="148" t="s">
        <v>32</v>
      </c>
      <c r="W21" s="58" t="s">
        <v>676</v>
      </c>
      <c r="X21" s="216"/>
      <c r="Y21" s="33"/>
      <c r="Z21" s="214"/>
    </row>
    <row r="22" spans="1:26" x14ac:dyDescent="0.25">
      <c r="A22" s="13">
        <v>18</v>
      </c>
      <c r="B22" s="13" t="s">
        <v>94</v>
      </c>
      <c r="C22" s="12" t="s">
        <v>95</v>
      </c>
      <c r="D22" s="13" t="s">
        <v>89</v>
      </c>
      <c r="E22" s="16" t="s">
        <v>96</v>
      </c>
      <c r="F22" s="47">
        <v>2010</v>
      </c>
      <c r="G22" s="47" t="s">
        <v>97</v>
      </c>
      <c r="H22" s="47" t="s">
        <v>97</v>
      </c>
      <c r="I22" s="47">
        <v>2190708</v>
      </c>
      <c r="J22" s="47">
        <v>347</v>
      </c>
      <c r="K22" s="47">
        <v>26000</v>
      </c>
      <c r="L22" s="13"/>
      <c r="M22" s="13" t="s">
        <v>27</v>
      </c>
      <c r="N22" s="148" t="s">
        <v>643</v>
      </c>
      <c r="O22" s="202" t="s">
        <v>644</v>
      </c>
      <c r="P22" s="204">
        <v>40540</v>
      </c>
      <c r="Q22" s="35" t="s">
        <v>28</v>
      </c>
      <c r="R22" s="35" t="s">
        <v>29</v>
      </c>
      <c r="S22" s="35" t="s">
        <v>30</v>
      </c>
      <c r="T22" s="13" t="s">
        <v>31</v>
      </c>
      <c r="U22" s="13">
        <v>678214</v>
      </c>
      <c r="V22" s="148" t="s">
        <v>32</v>
      </c>
      <c r="W22" s="58" t="s">
        <v>676</v>
      </c>
      <c r="X22" s="216"/>
      <c r="Y22" s="33"/>
    </row>
    <row r="23" spans="1:26" x14ac:dyDescent="0.25">
      <c r="A23" s="13">
        <v>19</v>
      </c>
      <c r="B23" s="13" t="s">
        <v>94</v>
      </c>
      <c r="C23" s="12" t="s">
        <v>95</v>
      </c>
      <c r="D23" s="13" t="s">
        <v>89</v>
      </c>
      <c r="E23" s="16" t="s">
        <v>98</v>
      </c>
      <c r="F23" s="47">
        <v>2010</v>
      </c>
      <c r="G23" s="47" t="s">
        <v>99</v>
      </c>
      <c r="H23" s="47" t="s">
        <v>99</v>
      </c>
      <c r="I23" s="47">
        <v>2191343</v>
      </c>
      <c r="J23" s="47">
        <v>347</v>
      </c>
      <c r="K23" s="47">
        <v>26000</v>
      </c>
      <c r="L23" s="13"/>
      <c r="M23" s="13" t="s">
        <v>27</v>
      </c>
      <c r="N23" s="148" t="s">
        <v>643</v>
      </c>
      <c r="O23" s="202" t="s">
        <v>645</v>
      </c>
      <c r="P23" s="204">
        <v>40540</v>
      </c>
      <c r="Q23" s="35" t="s">
        <v>28</v>
      </c>
      <c r="R23" s="35" t="s">
        <v>29</v>
      </c>
      <c r="S23" s="35" t="s">
        <v>30</v>
      </c>
      <c r="T23" s="13" t="s">
        <v>31</v>
      </c>
      <c r="U23" s="13">
        <v>678214</v>
      </c>
      <c r="V23" s="148" t="s">
        <v>32</v>
      </c>
      <c r="W23" s="58" t="s">
        <v>676</v>
      </c>
      <c r="X23" s="216"/>
      <c r="Y23" s="33"/>
    </row>
    <row r="24" spans="1:26" x14ac:dyDescent="0.25">
      <c r="A24" s="13">
        <v>20</v>
      </c>
      <c r="B24" s="13" t="s">
        <v>100</v>
      </c>
      <c r="C24" s="12" t="s">
        <v>101</v>
      </c>
      <c r="D24" s="13" t="s">
        <v>102</v>
      </c>
      <c r="E24" s="16" t="s">
        <v>103</v>
      </c>
      <c r="F24" s="47">
        <v>2010</v>
      </c>
      <c r="G24" s="47" t="s">
        <v>104</v>
      </c>
      <c r="H24" s="47" t="s">
        <v>105</v>
      </c>
      <c r="I24" s="47" t="s">
        <v>26</v>
      </c>
      <c r="J24" s="47" t="s">
        <v>106</v>
      </c>
      <c r="K24" s="47">
        <v>32300</v>
      </c>
      <c r="L24" s="13"/>
      <c r="M24" s="13" t="s">
        <v>27</v>
      </c>
      <c r="N24" s="148" t="s">
        <v>646</v>
      </c>
      <c r="O24" s="202" t="s">
        <v>647</v>
      </c>
      <c r="P24" s="204">
        <v>40381</v>
      </c>
      <c r="Q24" s="35" t="s">
        <v>28</v>
      </c>
      <c r="R24" s="35" t="s">
        <v>29</v>
      </c>
      <c r="S24" s="35" t="s">
        <v>30</v>
      </c>
      <c r="T24" s="13" t="s">
        <v>31</v>
      </c>
      <c r="U24" s="13">
        <v>678214</v>
      </c>
      <c r="V24" s="148" t="s">
        <v>32</v>
      </c>
      <c r="W24" s="58" t="s">
        <v>676</v>
      </c>
      <c r="X24" s="216"/>
      <c r="Y24" s="33"/>
    </row>
    <row r="25" spans="1:26" x14ac:dyDescent="0.25">
      <c r="A25" s="13">
        <v>21</v>
      </c>
      <c r="B25" s="13" t="s">
        <v>100</v>
      </c>
      <c r="C25" s="12" t="s">
        <v>101</v>
      </c>
      <c r="D25" s="13" t="s">
        <v>102</v>
      </c>
      <c r="E25" s="16" t="s">
        <v>107</v>
      </c>
      <c r="F25" s="47">
        <v>2011</v>
      </c>
      <c r="G25" s="47" t="s">
        <v>108</v>
      </c>
      <c r="H25" s="47" t="s">
        <v>109</v>
      </c>
      <c r="I25" s="47" t="s">
        <v>110</v>
      </c>
      <c r="J25" s="47" t="s">
        <v>106</v>
      </c>
      <c r="K25" s="47">
        <v>31900</v>
      </c>
      <c r="L25" s="13"/>
      <c r="M25" s="13" t="s">
        <v>27</v>
      </c>
      <c r="N25" s="148" t="s">
        <v>648</v>
      </c>
      <c r="O25" s="202" t="s">
        <v>649</v>
      </c>
      <c r="P25" s="204">
        <v>40549</v>
      </c>
      <c r="Q25" s="35" t="s">
        <v>28</v>
      </c>
      <c r="R25" s="35" t="s">
        <v>29</v>
      </c>
      <c r="S25" s="35" t="s">
        <v>30</v>
      </c>
      <c r="T25" s="13" t="s">
        <v>31</v>
      </c>
      <c r="U25" s="13">
        <v>678214</v>
      </c>
      <c r="V25" s="148" t="s">
        <v>32</v>
      </c>
      <c r="W25" s="58" t="s">
        <v>676</v>
      </c>
      <c r="X25" s="216"/>
      <c r="Y25" s="33"/>
    </row>
    <row r="26" spans="1:26" s="162" customFormat="1" x14ac:dyDescent="0.25">
      <c r="A26" s="157">
        <v>22</v>
      </c>
      <c r="B26" s="28" t="s">
        <v>130</v>
      </c>
      <c r="C26" s="51" t="s">
        <v>129</v>
      </c>
      <c r="D26" s="28" t="s">
        <v>102</v>
      </c>
      <c r="E26" s="156" t="s">
        <v>662</v>
      </c>
      <c r="F26" s="98">
        <v>2000</v>
      </c>
      <c r="G26" s="98" t="s">
        <v>136</v>
      </c>
      <c r="H26" s="98" t="s">
        <v>137</v>
      </c>
      <c r="I26" s="98">
        <v>232</v>
      </c>
      <c r="J26" s="47" t="s">
        <v>106</v>
      </c>
      <c r="K26" s="163">
        <v>25800</v>
      </c>
      <c r="L26" s="27"/>
      <c r="M26" s="13" t="s">
        <v>27</v>
      </c>
      <c r="N26" s="164" t="s">
        <v>650</v>
      </c>
      <c r="O26" s="208" t="s">
        <v>651</v>
      </c>
      <c r="P26" s="210">
        <v>36595</v>
      </c>
      <c r="Q26" s="35" t="s">
        <v>28</v>
      </c>
      <c r="R26" s="35" t="s">
        <v>29</v>
      </c>
      <c r="S26" s="35" t="s">
        <v>30</v>
      </c>
      <c r="T26" s="13" t="s">
        <v>31</v>
      </c>
      <c r="U26" s="18">
        <v>678214</v>
      </c>
      <c r="V26" s="148" t="s">
        <v>32</v>
      </c>
      <c r="W26" s="58" t="s">
        <v>676</v>
      </c>
      <c r="X26" s="216"/>
      <c r="Y26" s="33"/>
      <c r="Z26" s="214"/>
    </row>
    <row r="27" spans="1:26" x14ac:dyDescent="0.25">
      <c r="A27" s="18">
        <v>23</v>
      </c>
      <c r="B27" s="13" t="s">
        <v>111</v>
      </c>
      <c r="C27" s="12" t="s">
        <v>112</v>
      </c>
      <c r="D27" s="13" t="s">
        <v>113</v>
      </c>
      <c r="E27" s="16" t="s">
        <v>114</v>
      </c>
      <c r="F27" s="47">
        <v>2011</v>
      </c>
      <c r="G27" s="47" t="s">
        <v>115</v>
      </c>
      <c r="H27" s="47" t="s">
        <v>115</v>
      </c>
      <c r="I27" s="47" t="s">
        <v>26</v>
      </c>
      <c r="J27" s="47">
        <v>380</v>
      </c>
      <c r="K27" s="47">
        <v>24980</v>
      </c>
      <c r="L27" s="13"/>
      <c r="M27" s="13" t="s">
        <v>27</v>
      </c>
      <c r="N27" s="149" t="s">
        <v>652</v>
      </c>
      <c r="O27" s="202" t="s">
        <v>653</v>
      </c>
      <c r="P27" s="204" t="s">
        <v>116</v>
      </c>
      <c r="Q27" s="35" t="s">
        <v>28</v>
      </c>
      <c r="R27" s="35" t="s">
        <v>29</v>
      </c>
      <c r="S27" s="35" t="s">
        <v>30</v>
      </c>
      <c r="T27" s="13" t="s">
        <v>31</v>
      </c>
      <c r="U27" s="13">
        <v>678214</v>
      </c>
      <c r="V27" s="148" t="s">
        <v>32</v>
      </c>
      <c r="W27" s="58" t="s">
        <v>676</v>
      </c>
      <c r="X27" s="216"/>
      <c r="Y27" s="215"/>
      <c r="Z27" s="216"/>
    </row>
    <row r="28" spans="1:26" x14ac:dyDescent="0.25">
      <c r="A28" s="24">
        <v>24</v>
      </c>
      <c r="B28" s="13" t="s">
        <v>111</v>
      </c>
      <c r="C28" s="12" t="s">
        <v>112</v>
      </c>
      <c r="D28" s="13" t="s">
        <v>113</v>
      </c>
      <c r="E28" s="16" t="s">
        <v>117</v>
      </c>
      <c r="F28" s="47">
        <v>2011</v>
      </c>
      <c r="G28" s="47" t="s">
        <v>118</v>
      </c>
      <c r="H28" s="47" t="s">
        <v>118</v>
      </c>
      <c r="I28" s="47" t="s">
        <v>26</v>
      </c>
      <c r="J28" s="47">
        <v>380</v>
      </c>
      <c r="K28" s="47">
        <v>20470</v>
      </c>
      <c r="L28" s="13"/>
      <c r="M28" s="13" t="s">
        <v>27</v>
      </c>
      <c r="N28" s="149" t="s">
        <v>654</v>
      </c>
      <c r="O28" s="202" t="s">
        <v>655</v>
      </c>
      <c r="P28" s="204">
        <v>41057</v>
      </c>
      <c r="Q28" s="35" t="s">
        <v>28</v>
      </c>
      <c r="R28" s="35" t="s">
        <v>29</v>
      </c>
      <c r="S28" s="35" t="s">
        <v>30</v>
      </c>
      <c r="T28" s="13" t="s">
        <v>31</v>
      </c>
      <c r="U28" s="13">
        <v>678214</v>
      </c>
      <c r="V28" s="148" t="s">
        <v>32</v>
      </c>
      <c r="W28" s="58" t="s">
        <v>676</v>
      </c>
      <c r="X28" s="216"/>
      <c r="Y28" s="215"/>
      <c r="Z28" s="216"/>
    </row>
    <row r="29" spans="1:26" x14ac:dyDescent="0.25">
      <c r="A29" s="23">
        <v>25</v>
      </c>
      <c r="B29" s="13" t="s">
        <v>111</v>
      </c>
      <c r="C29" s="12" t="s">
        <v>112</v>
      </c>
      <c r="D29" s="13" t="s">
        <v>113</v>
      </c>
      <c r="E29" s="16" t="s">
        <v>119</v>
      </c>
      <c r="F29" s="47">
        <v>2011</v>
      </c>
      <c r="G29" s="47" t="s">
        <v>120</v>
      </c>
      <c r="H29" s="47" t="s">
        <v>120</v>
      </c>
      <c r="I29" s="47" t="s">
        <v>26</v>
      </c>
      <c r="J29" s="47">
        <v>340</v>
      </c>
      <c r="K29" s="47">
        <v>20470</v>
      </c>
      <c r="L29" s="13"/>
      <c r="M29" s="13" t="s">
        <v>27</v>
      </c>
      <c r="N29" s="149" t="s">
        <v>654</v>
      </c>
      <c r="O29" s="202" t="s">
        <v>656</v>
      </c>
      <c r="P29" s="204">
        <v>41057</v>
      </c>
      <c r="Q29" s="35" t="s">
        <v>28</v>
      </c>
      <c r="R29" s="35" t="s">
        <v>29</v>
      </c>
      <c r="S29" s="35" t="s">
        <v>30</v>
      </c>
      <c r="T29" s="13" t="s">
        <v>31</v>
      </c>
      <c r="U29" s="13">
        <v>678214</v>
      </c>
      <c r="V29" s="148" t="s">
        <v>32</v>
      </c>
      <c r="W29" s="58" t="s">
        <v>676</v>
      </c>
      <c r="X29" s="216"/>
      <c r="Y29" s="215"/>
      <c r="Z29" s="216"/>
    </row>
    <row r="30" spans="1:26" x14ac:dyDescent="0.25">
      <c r="A30" s="27">
        <v>26</v>
      </c>
      <c r="B30" s="13" t="s">
        <v>121</v>
      </c>
      <c r="C30" s="21" t="s">
        <v>122</v>
      </c>
      <c r="D30" s="157" t="s">
        <v>23</v>
      </c>
      <c r="E30" s="158" t="s">
        <v>123</v>
      </c>
      <c r="F30" s="38">
        <v>2006</v>
      </c>
      <c r="G30" s="39" t="s">
        <v>124</v>
      </c>
      <c r="H30" s="56" t="s">
        <v>125</v>
      </c>
      <c r="I30" s="39" t="s">
        <v>124</v>
      </c>
      <c r="J30" s="55">
        <v>231</v>
      </c>
      <c r="K30" s="112">
        <v>2300</v>
      </c>
      <c r="L30" s="25"/>
      <c r="M30" s="25" t="s">
        <v>27</v>
      </c>
      <c r="N30" s="154" t="s">
        <v>657</v>
      </c>
      <c r="O30" s="202" t="s">
        <v>658</v>
      </c>
      <c r="P30" s="207">
        <v>40903</v>
      </c>
      <c r="Q30" s="190" t="s">
        <v>28</v>
      </c>
      <c r="R30" s="190" t="s">
        <v>29</v>
      </c>
      <c r="S30" s="190" t="s">
        <v>30</v>
      </c>
      <c r="T30" s="18" t="s">
        <v>31</v>
      </c>
      <c r="U30" s="18">
        <v>678214</v>
      </c>
      <c r="V30" s="148" t="s">
        <v>32</v>
      </c>
      <c r="W30" s="58" t="s">
        <v>676</v>
      </c>
      <c r="X30" s="223"/>
      <c r="Y30" s="215"/>
      <c r="Z30" s="216"/>
    </row>
    <row r="31" spans="1:26" x14ac:dyDescent="0.25">
      <c r="A31" s="23">
        <v>27</v>
      </c>
      <c r="B31" s="18" t="s">
        <v>126</v>
      </c>
      <c r="C31" s="21" t="s">
        <v>675</v>
      </c>
      <c r="D31" s="13" t="s">
        <v>39</v>
      </c>
      <c r="E31" s="19" t="s">
        <v>127</v>
      </c>
      <c r="F31" s="48">
        <v>2005</v>
      </c>
      <c r="G31" s="48" t="s">
        <v>128</v>
      </c>
      <c r="H31" s="48" t="s">
        <v>128</v>
      </c>
      <c r="I31" s="110" t="s">
        <v>26</v>
      </c>
      <c r="J31" s="48">
        <v>131</v>
      </c>
      <c r="K31" s="48">
        <v>3260</v>
      </c>
      <c r="L31" s="18"/>
      <c r="M31" s="13" t="s">
        <v>27</v>
      </c>
      <c r="N31" s="150" t="s">
        <v>659</v>
      </c>
      <c r="O31" s="202" t="s">
        <v>387</v>
      </c>
      <c r="P31" s="205">
        <v>38498</v>
      </c>
      <c r="Q31" s="190" t="s">
        <v>28</v>
      </c>
      <c r="R31" s="190" t="s">
        <v>29</v>
      </c>
      <c r="S31" s="190" t="s">
        <v>30</v>
      </c>
      <c r="T31" s="18" t="s">
        <v>31</v>
      </c>
      <c r="U31" s="13">
        <v>678214</v>
      </c>
      <c r="V31" s="150" t="s">
        <v>32</v>
      </c>
      <c r="W31" s="58" t="s">
        <v>676</v>
      </c>
      <c r="X31" s="216"/>
      <c r="Y31" s="215"/>
      <c r="Z31" s="216"/>
    </row>
    <row r="32" spans="1:26" x14ac:dyDescent="0.25">
      <c r="A32" s="23">
        <v>28</v>
      </c>
      <c r="B32" s="174" t="s">
        <v>607</v>
      </c>
      <c r="C32" s="175" t="s">
        <v>611</v>
      </c>
      <c r="D32" s="176"/>
      <c r="E32" s="174" t="s">
        <v>608</v>
      </c>
      <c r="F32" s="177">
        <v>2011</v>
      </c>
      <c r="G32" s="177" t="s">
        <v>26</v>
      </c>
      <c r="H32" s="177">
        <v>1040111</v>
      </c>
      <c r="I32" s="177" t="s">
        <v>26</v>
      </c>
      <c r="J32" s="178">
        <v>57.4</v>
      </c>
      <c r="K32" s="179"/>
      <c r="L32" s="176"/>
      <c r="M32" s="176" t="s">
        <v>610</v>
      </c>
      <c r="N32" s="180" t="s">
        <v>609</v>
      </c>
      <c r="O32" s="179">
        <v>635101</v>
      </c>
      <c r="P32" s="180">
        <v>40590</v>
      </c>
      <c r="Q32" s="190" t="s">
        <v>28</v>
      </c>
      <c r="R32" s="190" t="s">
        <v>29</v>
      </c>
      <c r="S32" s="190" t="s">
        <v>30</v>
      </c>
      <c r="T32" s="18" t="s">
        <v>31</v>
      </c>
      <c r="U32" s="13">
        <v>678214</v>
      </c>
      <c r="V32" s="148" t="s">
        <v>32</v>
      </c>
      <c r="W32" s="58" t="s">
        <v>676</v>
      </c>
      <c r="X32" s="33"/>
      <c r="Y32" s="113"/>
      <c r="Z32" s="113"/>
    </row>
    <row r="33" spans="1:25" x14ac:dyDescent="0.25">
      <c r="A33" s="173">
        <v>29</v>
      </c>
      <c r="B33" s="99" t="s">
        <v>146</v>
      </c>
      <c r="C33" s="99" t="s">
        <v>414</v>
      </c>
      <c r="D33" s="100" t="s">
        <v>23</v>
      </c>
      <c r="E33" s="129" t="s">
        <v>282</v>
      </c>
      <c r="F33" s="101">
        <v>2011</v>
      </c>
      <c r="G33" s="102" t="s">
        <v>180</v>
      </c>
      <c r="H33" s="103" t="s">
        <v>181</v>
      </c>
      <c r="I33" s="103" t="s">
        <v>182</v>
      </c>
      <c r="J33" s="139">
        <v>112.2</v>
      </c>
      <c r="K33" s="140">
        <v>2520</v>
      </c>
      <c r="L33" s="141"/>
      <c r="M33" s="8" t="s">
        <v>27</v>
      </c>
      <c r="N33" s="101" t="s">
        <v>345</v>
      </c>
      <c r="O33" s="103">
        <v>109931</v>
      </c>
      <c r="P33" s="142">
        <v>40850</v>
      </c>
      <c r="Q33" s="191" t="s">
        <v>28</v>
      </c>
      <c r="R33" s="191" t="s">
        <v>29</v>
      </c>
      <c r="S33" s="191" t="s">
        <v>30</v>
      </c>
      <c r="T33" s="143" t="s">
        <v>31</v>
      </c>
      <c r="U33" s="8">
        <v>678214</v>
      </c>
      <c r="V33" s="146" t="s">
        <v>32</v>
      </c>
      <c r="W33" s="58" t="s">
        <v>676</v>
      </c>
      <c r="X33" s="216"/>
      <c r="Y33" s="217"/>
    </row>
    <row r="34" spans="1:25" x14ac:dyDescent="0.25">
      <c r="A34" s="27">
        <v>30</v>
      </c>
      <c r="B34" s="12" t="s">
        <v>168</v>
      </c>
      <c r="C34" s="26" t="s">
        <v>414</v>
      </c>
      <c r="D34" s="23" t="s">
        <v>23</v>
      </c>
      <c r="E34" s="14" t="s">
        <v>317</v>
      </c>
      <c r="F34" s="36">
        <v>2013</v>
      </c>
      <c r="G34" s="39" t="s">
        <v>251</v>
      </c>
      <c r="H34" s="37" t="s">
        <v>252</v>
      </c>
      <c r="I34" s="38" t="s">
        <v>253</v>
      </c>
      <c r="J34" s="38">
        <v>128</v>
      </c>
      <c r="K34" s="38">
        <v>2520</v>
      </c>
      <c r="L34" s="42"/>
      <c r="M34" s="13" t="s">
        <v>27</v>
      </c>
      <c r="N34" s="38" t="s">
        <v>397</v>
      </c>
      <c r="O34" s="39" t="s">
        <v>399</v>
      </c>
      <c r="P34" s="44">
        <v>41362</v>
      </c>
      <c r="Q34" s="192" t="s">
        <v>28</v>
      </c>
      <c r="R34" s="192" t="s">
        <v>29</v>
      </c>
      <c r="S34" s="192" t="s">
        <v>30</v>
      </c>
      <c r="T34" s="21" t="s">
        <v>31</v>
      </c>
      <c r="U34" s="8">
        <v>678214</v>
      </c>
      <c r="V34" s="148" t="s">
        <v>32</v>
      </c>
      <c r="W34" s="58" t="s">
        <v>676</v>
      </c>
      <c r="X34" s="113"/>
    </row>
    <row r="35" spans="1:25" x14ac:dyDescent="0.25">
      <c r="A35" s="23">
        <v>31</v>
      </c>
      <c r="B35" s="12" t="s">
        <v>168</v>
      </c>
      <c r="C35" s="26" t="s">
        <v>414</v>
      </c>
      <c r="D35" s="23" t="s">
        <v>23</v>
      </c>
      <c r="E35" s="14" t="s">
        <v>318</v>
      </c>
      <c r="F35" s="36">
        <v>2013</v>
      </c>
      <c r="G35" s="39" t="s">
        <v>254</v>
      </c>
      <c r="H35" s="37" t="s">
        <v>255</v>
      </c>
      <c r="I35" s="38" t="s">
        <v>256</v>
      </c>
      <c r="J35" s="38">
        <v>128</v>
      </c>
      <c r="K35" s="38">
        <v>2520</v>
      </c>
      <c r="L35" s="42"/>
      <c r="M35" s="13" t="s">
        <v>27</v>
      </c>
      <c r="N35" s="38" t="s">
        <v>397</v>
      </c>
      <c r="O35" s="39" t="s">
        <v>400</v>
      </c>
      <c r="P35" s="44">
        <v>41361</v>
      </c>
      <c r="Q35" s="192" t="s">
        <v>28</v>
      </c>
      <c r="R35" s="192" t="s">
        <v>29</v>
      </c>
      <c r="S35" s="192" t="s">
        <v>30</v>
      </c>
      <c r="T35" s="21" t="s">
        <v>31</v>
      </c>
      <c r="U35" s="8">
        <v>678214</v>
      </c>
      <c r="V35" s="148" t="s">
        <v>32</v>
      </c>
      <c r="W35" s="58" t="s">
        <v>676</v>
      </c>
      <c r="X35" s="113"/>
    </row>
    <row r="36" spans="1:25" x14ac:dyDescent="0.25">
      <c r="A36" s="27">
        <v>32</v>
      </c>
      <c r="B36" s="12" t="s">
        <v>168</v>
      </c>
      <c r="C36" s="26" t="s">
        <v>414</v>
      </c>
      <c r="D36" s="23" t="s">
        <v>23</v>
      </c>
      <c r="E36" s="14" t="s">
        <v>320</v>
      </c>
      <c r="F36" s="36">
        <v>2013</v>
      </c>
      <c r="G36" s="39" t="s">
        <v>259</v>
      </c>
      <c r="H36" s="36" t="s">
        <v>260</v>
      </c>
      <c r="I36" s="38" t="s">
        <v>261</v>
      </c>
      <c r="J36" s="38">
        <v>128</v>
      </c>
      <c r="K36" s="38">
        <v>2520</v>
      </c>
      <c r="L36" s="42"/>
      <c r="M36" s="13" t="s">
        <v>27</v>
      </c>
      <c r="N36" s="38" t="s">
        <v>397</v>
      </c>
      <c r="O36" s="39" t="s">
        <v>403</v>
      </c>
      <c r="P36" s="44">
        <v>41411</v>
      </c>
      <c r="Q36" s="192" t="s">
        <v>28</v>
      </c>
      <c r="R36" s="192" t="s">
        <v>29</v>
      </c>
      <c r="S36" s="192" t="s">
        <v>30</v>
      </c>
      <c r="T36" s="21" t="s">
        <v>31</v>
      </c>
      <c r="U36" s="8">
        <v>678214</v>
      </c>
      <c r="V36" s="148" t="s">
        <v>32</v>
      </c>
      <c r="W36" s="58" t="s">
        <v>676</v>
      </c>
      <c r="X36" s="113"/>
    </row>
    <row r="37" spans="1:25" x14ac:dyDescent="0.25">
      <c r="A37" s="23">
        <v>33</v>
      </c>
      <c r="B37" s="26" t="s">
        <v>148</v>
      </c>
      <c r="C37" s="26" t="s">
        <v>414</v>
      </c>
      <c r="D37" s="23" t="s">
        <v>23</v>
      </c>
      <c r="E37" s="130" t="s">
        <v>284</v>
      </c>
      <c r="F37" s="38" t="s">
        <v>265</v>
      </c>
      <c r="G37" s="38" t="s">
        <v>186</v>
      </c>
      <c r="H37" s="39" t="s">
        <v>187</v>
      </c>
      <c r="I37" s="39" t="s">
        <v>188</v>
      </c>
      <c r="J37" s="54">
        <v>85</v>
      </c>
      <c r="K37" s="55">
        <v>2600</v>
      </c>
      <c r="L37" s="38"/>
      <c r="M37" s="13" t="s">
        <v>27</v>
      </c>
      <c r="N37" s="38" t="s">
        <v>347</v>
      </c>
      <c r="O37" s="39" t="s">
        <v>348</v>
      </c>
      <c r="P37" s="44">
        <v>37725</v>
      </c>
      <c r="Q37" s="192" t="s">
        <v>28</v>
      </c>
      <c r="R37" s="192" t="s">
        <v>29</v>
      </c>
      <c r="S37" s="192" t="s">
        <v>30</v>
      </c>
      <c r="T37" s="21" t="s">
        <v>31</v>
      </c>
      <c r="U37" s="8">
        <v>678214</v>
      </c>
      <c r="V37" s="148" t="s">
        <v>32</v>
      </c>
      <c r="W37" s="58" t="s">
        <v>676</v>
      </c>
      <c r="X37" s="216"/>
    </row>
    <row r="38" spans="1:25" x14ac:dyDescent="0.25">
      <c r="A38" s="23">
        <v>34</v>
      </c>
      <c r="B38" s="26" t="s">
        <v>153</v>
      </c>
      <c r="C38" s="26" t="s">
        <v>414</v>
      </c>
      <c r="D38" s="23" t="s">
        <v>23</v>
      </c>
      <c r="E38" s="130" t="s">
        <v>291</v>
      </c>
      <c r="F38" s="38">
        <v>2009</v>
      </c>
      <c r="G38" s="57" t="s">
        <v>195</v>
      </c>
      <c r="H38" s="39" t="s">
        <v>196</v>
      </c>
      <c r="I38" s="39" t="s">
        <v>197</v>
      </c>
      <c r="J38" s="54">
        <v>128</v>
      </c>
      <c r="K38" s="55">
        <v>2650</v>
      </c>
      <c r="L38" s="56"/>
      <c r="M38" s="13" t="s">
        <v>27</v>
      </c>
      <c r="N38" s="38" t="s">
        <v>359</v>
      </c>
      <c r="O38" s="39" t="s">
        <v>360</v>
      </c>
      <c r="P38" s="44">
        <v>39924</v>
      </c>
      <c r="Q38" s="192" t="s">
        <v>28</v>
      </c>
      <c r="R38" s="192" t="s">
        <v>29</v>
      </c>
      <c r="S38" s="192" t="s">
        <v>30</v>
      </c>
      <c r="T38" s="21" t="s">
        <v>31</v>
      </c>
      <c r="U38" s="13">
        <v>678214</v>
      </c>
      <c r="V38" s="148" t="s">
        <v>32</v>
      </c>
      <c r="W38" s="58" t="s">
        <v>676</v>
      </c>
      <c r="X38" s="216"/>
    </row>
    <row r="39" spans="1:25" x14ac:dyDescent="0.25">
      <c r="A39" s="23">
        <v>35</v>
      </c>
      <c r="B39" s="12" t="s">
        <v>167</v>
      </c>
      <c r="C39" s="26" t="s">
        <v>414</v>
      </c>
      <c r="D39" s="23" t="s">
        <v>23</v>
      </c>
      <c r="E39" s="14" t="s">
        <v>316</v>
      </c>
      <c r="F39" s="36">
        <v>2013</v>
      </c>
      <c r="G39" s="39" t="s">
        <v>248</v>
      </c>
      <c r="H39" s="37" t="s">
        <v>249</v>
      </c>
      <c r="I39" s="38" t="s">
        <v>250</v>
      </c>
      <c r="J39" s="38">
        <v>112.2</v>
      </c>
      <c r="K39" s="38">
        <v>3070</v>
      </c>
      <c r="L39" s="42"/>
      <c r="M39" s="13" t="s">
        <v>27</v>
      </c>
      <c r="N39" s="38" t="s">
        <v>397</v>
      </c>
      <c r="O39" s="39" t="s">
        <v>398</v>
      </c>
      <c r="P39" s="44">
        <v>41360</v>
      </c>
      <c r="Q39" s="192" t="s">
        <v>28</v>
      </c>
      <c r="R39" s="192" t="s">
        <v>29</v>
      </c>
      <c r="S39" s="192" t="s">
        <v>30</v>
      </c>
      <c r="T39" s="21" t="s">
        <v>31</v>
      </c>
      <c r="U39" s="13">
        <v>678214</v>
      </c>
      <c r="V39" s="148" t="s">
        <v>32</v>
      </c>
      <c r="W39" s="58" t="s">
        <v>676</v>
      </c>
      <c r="X39" s="113"/>
    </row>
    <row r="40" spans="1:25" x14ac:dyDescent="0.25">
      <c r="A40" s="23">
        <v>36</v>
      </c>
      <c r="B40" s="12" t="s">
        <v>167</v>
      </c>
      <c r="C40" s="26" t="s">
        <v>414</v>
      </c>
      <c r="D40" s="23" t="s">
        <v>23</v>
      </c>
      <c r="E40" s="14" t="s">
        <v>321</v>
      </c>
      <c r="F40" s="36">
        <v>2013</v>
      </c>
      <c r="G40" s="39" t="s">
        <v>262</v>
      </c>
      <c r="H40" s="36" t="s">
        <v>263</v>
      </c>
      <c r="I40" s="38" t="s">
        <v>264</v>
      </c>
      <c r="J40" s="38">
        <v>112.2</v>
      </c>
      <c r="K40" s="38">
        <v>3070</v>
      </c>
      <c r="L40" s="42"/>
      <c r="M40" s="13" t="s">
        <v>27</v>
      </c>
      <c r="N40" s="38" t="s">
        <v>404</v>
      </c>
      <c r="O40" s="39" t="s">
        <v>405</v>
      </c>
      <c r="P40" s="44">
        <v>41432</v>
      </c>
      <c r="Q40" s="192" t="s">
        <v>28</v>
      </c>
      <c r="R40" s="192" t="s">
        <v>29</v>
      </c>
      <c r="S40" s="192" t="s">
        <v>30</v>
      </c>
      <c r="T40" s="21" t="s">
        <v>31</v>
      </c>
      <c r="U40" s="13">
        <v>678214</v>
      </c>
      <c r="V40" s="148" t="s">
        <v>32</v>
      </c>
      <c r="W40" s="58" t="s">
        <v>676</v>
      </c>
      <c r="X40" s="113"/>
    </row>
    <row r="41" spans="1:25" x14ac:dyDescent="0.25">
      <c r="A41" s="23">
        <v>37</v>
      </c>
      <c r="B41" s="26" t="s">
        <v>160</v>
      </c>
      <c r="C41" s="26" t="s">
        <v>53</v>
      </c>
      <c r="D41" s="23" t="s">
        <v>23</v>
      </c>
      <c r="E41" s="130" t="s">
        <v>303</v>
      </c>
      <c r="F41" s="38">
        <v>2010</v>
      </c>
      <c r="G41" s="57" t="s">
        <v>223</v>
      </c>
      <c r="H41" s="39" t="s">
        <v>224</v>
      </c>
      <c r="I41" s="39" t="s">
        <v>225</v>
      </c>
      <c r="J41" s="54">
        <v>112.2</v>
      </c>
      <c r="K41" s="55">
        <v>2790</v>
      </c>
      <c r="L41" s="56">
        <v>10</v>
      </c>
      <c r="M41" s="13" t="s">
        <v>27</v>
      </c>
      <c r="N41" s="38" t="s">
        <v>379</v>
      </c>
      <c r="O41" s="39">
        <v>201043</v>
      </c>
      <c r="P41" s="44">
        <v>40406</v>
      </c>
      <c r="Q41" s="192" t="s">
        <v>28</v>
      </c>
      <c r="R41" s="192" t="s">
        <v>29</v>
      </c>
      <c r="S41" s="192" t="s">
        <v>30</v>
      </c>
      <c r="T41" s="21" t="s">
        <v>31</v>
      </c>
      <c r="U41" s="13">
        <v>678214</v>
      </c>
      <c r="V41" s="148" t="s">
        <v>32</v>
      </c>
      <c r="W41" s="58" t="s">
        <v>676</v>
      </c>
      <c r="X41" s="216"/>
      <c r="Y41" s="29"/>
    </row>
    <row r="42" spans="1:25" x14ac:dyDescent="0.25">
      <c r="A42" s="23">
        <v>38</v>
      </c>
      <c r="B42" s="26" t="s">
        <v>163</v>
      </c>
      <c r="C42" s="26" t="s">
        <v>53</v>
      </c>
      <c r="D42" s="23" t="s">
        <v>23</v>
      </c>
      <c r="E42" s="130" t="s">
        <v>308</v>
      </c>
      <c r="F42" s="38">
        <v>2010</v>
      </c>
      <c r="G42" s="57" t="s">
        <v>236</v>
      </c>
      <c r="H42" s="39" t="s">
        <v>237</v>
      </c>
      <c r="I42" s="39" t="s">
        <v>238</v>
      </c>
      <c r="J42" s="54">
        <v>112.2</v>
      </c>
      <c r="K42" s="55">
        <v>2790</v>
      </c>
      <c r="L42" s="56">
        <v>10</v>
      </c>
      <c r="M42" s="13" t="s">
        <v>27</v>
      </c>
      <c r="N42" s="38" t="s">
        <v>379</v>
      </c>
      <c r="O42" s="39" t="s">
        <v>385</v>
      </c>
      <c r="P42" s="44">
        <v>40430</v>
      </c>
      <c r="Q42" s="192" t="s">
        <v>28</v>
      </c>
      <c r="R42" s="192" t="s">
        <v>29</v>
      </c>
      <c r="S42" s="192" t="s">
        <v>30</v>
      </c>
      <c r="T42" s="21" t="s">
        <v>31</v>
      </c>
      <c r="U42" s="18">
        <v>678214</v>
      </c>
      <c r="V42" s="150" t="s">
        <v>32</v>
      </c>
      <c r="W42" s="58" t="s">
        <v>676</v>
      </c>
      <c r="X42" s="216"/>
      <c r="Y42" s="29"/>
    </row>
    <row r="43" spans="1:25" x14ac:dyDescent="0.25">
      <c r="A43" s="23">
        <v>39</v>
      </c>
      <c r="B43" s="26" t="s">
        <v>147</v>
      </c>
      <c r="C43" s="26" t="s">
        <v>413</v>
      </c>
      <c r="D43" s="23" t="s">
        <v>23</v>
      </c>
      <c r="E43" s="130" t="s">
        <v>283</v>
      </c>
      <c r="F43" s="38">
        <v>2011</v>
      </c>
      <c r="G43" s="57" t="s">
        <v>183</v>
      </c>
      <c r="H43" s="39" t="s">
        <v>184</v>
      </c>
      <c r="I43" s="39" t="s">
        <v>185</v>
      </c>
      <c r="J43" s="54">
        <v>112.2</v>
      </c>
      <c r="K43" s="55">
        <v>3070</v>
      </c>
      <c r="L43" s="56"/>
      <c r="M43" s="13" t="s">
        <v>27</v>
      </c>
      <c r="N43" s="38" t="s">
        <v>346</v>
      </c>
      <c r="O43" s="39">
        <v>545975</v>
      </c>
      <c r="P43" s="44">
        <v>40820</v>
      </c>
      <c r="Q43" s="192" t="s">
        <v>28</v>
      </c>
      <c r="R43" s="192" t="s">
        <v>29</v>
      </c>
      <c r="S43" s="192" t="s">
        <v>30</v>
      </c>
      <c r="T43" s="21" t="s">
        <v>31</v>
      </c>
      <c r="U43" s="13">
        <v>678214</v>
      </c>
      <c r="V43" s="148" t="s">
        <v>32</v>
      </c>
      <c r="W43" s="58" t="s">
        <v>676</v>
      </c>
      <c r="X43" s="216"/>
      <c r="Y43" s="29"/>
    </row>
    <row r="44" spans="1:25" x14ac:dyDescent="0.25">
      <c r="A44" s="23">
        <v>40</v>
      </c>
      <c r="B44" s="26" t="s">
        <v>164</v>
      </c>
      <c r="C44" s="26" t="s">
        <v>413</v>
      </c>
      <c r="D44" s="23" t="s">
        <v>23</v>
      </c>
      <c r="E44" s="130" t="s">
        <v>309</v>
      </c>
      <c r="F44" s="38">
        <v>2010</v>
      </c>
      <c r="G44" s="57" t="s">
        <v>239</v>
      </c>
      <c r="H44" s="39" t="s">
        <v>240</v>
      </c>
      <c r="I44" s="39" t="s">
        <v>241</v>
      </c>
      <c r="J44" s="54">
        <v>112.2</v>
      </c>
      <c r="K44" s="55">
        <v>3060</v>
      </c>
      <c r="L44" s="56"/>
      <c r="M44" s="13" t="s">
        <v>27</v>
      </c>
      <c r="N44" s="38" t="s">
        <v>379</v>
      </c>
      <c r="O44" s="39" t="s">
        <v>386</v>
      </c>
      <c r="P44" s="44">
        <v>40431</v>
      </c>
      <c r="Q44" s="192" t="s">
        <v>28</v>
      </c>
      <c r="R44" s="192" t="s">
        <v>29</v>
      </c>
      <c r="S44" s="192" t="s">
        <v>30</v>
      </c>
      <c r="T44" s="21" t="s">
        <v>31</v>
      </c>
      <c r="U44" s="13">
        <v>678214</v>
      </c>
      <c r="V44" s="148" t="s">
        <v>32</v>
      </c>
      <c r="W44" s="58" t="s">
        <v>676</v>
      </c>
      <c r="X44" s="216"/>
      <c r="Y44" s="29"/>
    </row>
    <row r="45" spans="1:25" x14ac:dyDescent="0.25">
      <c r="A45" s="23">
        <v>41</v>
      </c>
      <c r="B45" s="26" t="s">
        <v>157</v>
      </c>
      <c r="C45" s="26" t="s">
        <v>413</v>
      </c>
      <c r="D45" s="23" t="s">
        <v>23</v>
      </c>
      <c r="E45" s="130" t="s">
        <v>300</v>
      </c>
      <c r="F45" s="38">
        <v>2010</v>
      </c>
      <c r="G45" s="57" t="s">
        <v>217</v>
      </c>
      <c r="H45" s="39" t="s">
        <v>218</v>
      </c>
      <c r="I45" s="39" t="s">
        <v>219</v>
      </c>
      <c r="J45" s="54">
        <v>112.2</v>
      </c>
      <c r="K45" s="55">
        <v>2830</v>
      </c>
      <c r="L45" s="56"/>
      <c r="M45" s="13" t="s">
        <v>27</v>
      </c>
      <c r="N45" s="38" t="s">
        <v>374</v>
      </c>
      <c r="O45" s="39" t="s">
        <v>375</v>
      </c>
      <c r="P45" s="44">
        <v>40372</v>
      </c>
      <c r="Q45" s="192" t="s">
        <v>28</v>
      </c>
      <c r="R45" s="192" t="s">
        <v>29</v>
      </c>
      <c r="S45" s="192" t="s">
        <v>30</v>
      </c>
      <c r="T45" s="21" t="s">
        <v>31</v>
      </c>
      <c r="U45" s="8">
        <v>678214</v>
      </c>
      <c r="V45" s="148" t="s">
        <v>32</v>
      </c>
      <c r="W45" s="58" t="s">
        <v>676</v>
      </c>
      <c r="X45" s="216"/>
      <c r="Y45" s="29"/>
    </row>
    <row r="46" spans="1:25" x14ac:dyDescent="0.25">
      <c r="A46" s="23">
        <v>42</v>
      </c>
      <c r="B46" s="26" t="s">
        <v>156</v>
      </c>
      <c r="C46" s="26" t="s">
        <v>84</v>
      </c>
      <c r="D46" s="23" t="s">
        <v>39</v>
      </c>
      <c r="E46" s="130" t="s">
        <v>298</v>
      </c>
      <c r="F46" s="38">
        <v>2010</v>
      </c>
      <c r="G46" s="39" t="s">
        <v>215</v>
      </c>
      <c r="H46" s="56" t="s">
        <v>125</v>
      </c>
      <c r="I46" s="39" t="s">
        <v>215</v>
      </c>
      <c r="J46" s="54">
        <v>124</v>
      </c>
      <c r="K46" s="55">
        <v>7240</v>
      </c>
      <c r="L46" s="56">
        <v>25</v>
      </c>
      <c r="M46" s="13" t="s">
        <v>27</v>
      </c>
      <c r="N46" s="38" t="s">
        <v>357</v>
      </c>
      <c r="O46" s="39" t="s">
        <v>371</v>
      </c>
      <c r="P46" s="44">
        <v>40394</v>
      </c>
      <c r="Q46" s="192" t="s">
        <v>28</v>
      </c>
      <c r="R46" s="192" t="s">
        <v>29</v>
      </c>
      <c r="S46" s="192" t="s">
        <v>30</v>
      </c>
      <c r="T46" s="21" t="s">
        <v>31</v>
      </c>
      <c r="U46" s="8">
        <v>678214</v>
      </c>
      <c r="V46" s="148" t="s">
        <v>32</v>
      </c>
      <c r="W46" s="58" t="s">
        <v>676</v>
      </c>
      <c r="X46" s="216"/>
      <c r="Y46" s="29"/>
    </row>
    <row r="47" spans="1:25" x14ac:dyDescent="0.25">
      <c r="A47" s="23">
        <v>43</v>
      </c>
      <c r="B47" s="26" t="s">
        <v>156</v>
      </c>
      <c r="C47" s="26" t="s">
        <v>84</v>
      </c>
      <c r="D47" s="23" t="s">
        <v>39</v>
      </c>
      <c r="E47" s="130" t="s">
        <v>299</v>
      </c>
      <c r="F47" s="38">
        <v>2009</v>
      </c>
      <c r="G47" s="38" t="s">
        <v>216</v>
      </c>
      <c r="H47" s="39" t="s">
        <v>26</v>
      </c>
      <c r="I47" s="39" t="s">
        <v>216</v>
      </c>
      <c r="J47" s="54">
        <v>124</v>
      </c>
      <c r="K47" s="55">
        <v>7010</v>
      </c>
      <c r="L47" s="56">
        <v>25</v>
      </c>
      <c r="M47" s="13" t="s">
        <v>27</v>
      </c>
      <c r="N47" s="38" t="s">
        <v>372</v>
      </c>
      <c r="O47" s="39" t="s">
        <v>373</v>
      </c>
      <c r="P47" s="44">
        <v>39990</v>
      </c>
      <c r="Q47" s="192" t="s">
        <v>28</v>
      </c>
      <c r="R47" s="192" t="s">
        <v>29</v>
      </c>
      <c r="S47" s="192" t="s">
        <v>30</v>
      </c>
      <c r="T47" s="21" t="s">
        <v>31</v>
      </c>
      <c r="U47" s="8">
        <v>678214</v>
      </c>
      <c r="V47" s="148" t="s">
        <v>32</v>
      </c>
      <c r="W47" s="58" t="s">
        <v>676</v>
      </c>
      <c r="X47" s="216"/>
      <c r="Y47" s="29"/>
    </row>
    <row r="48" spans="1:25" x14ac:dyDescent="0.25">
      <c r="A48" s="23">
        <v>44</v>
      </c>
      <c r="B48" s="26" t="s">
        <v>158</v>
      </c>
      <c r="C48" s="26" t="s">
        <v>84</v>
      </c>
      <c r="D48" s="23" t="s">
        <v>39</v>
      </c>
      <c r="E48" s="130" t="s">
        <v>301</v>
      </c>
      <c r="F48" s="38">
        <v>2011</v>
      </c>
      <c r="G48" s="39" t="s">
        <v>220</v>
      </c>
      <c r="H48" s="56" t="s">
        <v>125</v>
      </c>
      <c r="I48" s="39" t="s">
        <v>220</v>
      </c>
      <c r="J48" s="54">
        <v>130</v>
      </c>
      <c r="K48" s="55">
        <v>9995</v>
      </c>
      <c r="L48" s="56">
        <v>30</v>
      </c>
      <c r="M48" s="13" t="s">
        <v>27</v>
      </c>
      <c r="N48" s="38" t="s">
        <v>376</v>
      </c>
      <c r="O48" s="39" t="s">
        <v>377</v>
      </c>
      <c r="P48" s="44">
        <v>40780</v>
      </c>
      <c r="Q48" s="192" t="s">
        <v>28</v>
      </c>
      <c r="R48" s="192" t="s">
        <v>29</v>
      </c>
      <c r="S48" s="192" t="s">
        <v>30</v>
      </c>
      <c r="T48" s="21" t="s">
        <v>31</v>
      </c>
      <c r="U48" s="8">
        <v>678214</v>
      </c>
      <c r="V48" s="148" t="s">
        <v>32</v>
      </c>
      <c r="W48" s="58" t="s">
        <v>676</v>
      </c>
      <c r="X48" s="216"/>
      <c r="Y48" s="29"/>
    </row>
    <row r="49" spans="1:25" x14ac:dyDescent="0.25">
      <c r="A49" s="23">
        <v>45</v>
      </c>
      <c r="B49" s="26" t="s">
        <v>419</v>
      </c>
      <c r="C49" s="26" t="s">
        <v>418</v>
      </c>
      <c r="D49" s="23" t="s">
        <v>113</v>
      </c>
      <c r="E49" s="130" t="s">
        <v>294</v>
      </c>
      <c r="F49" s="38">
        <v>2012</v>
      </c>
      <c r="G49" s="57" t="s">
        <v>203</v>
      </c>
      <c r="H49" s="39" t="s">
        <v>204</v>
      </c>
      <c r="I49" s="39" t="s">
        <v>205</v>
      </c>
      <c r="J49" s="54">
        <v>230</v>
      </c>
      <c r="K49" s="55">
        <v>20635</v>
      </c>
      <c r="L49" s="56"/>
      <c r="M49" s="13" t="s">
        <v>27</v>
      </c>
      <c r="N49" s="38" t="s">
        <v>365</v>
      </c>
      <c r="O49" s="39" t="s">
        <v>366</v>
      </c>
      <c r="P49" s="44">
        <v>41016</v>
      </c>
      <c r="Q49" s="192" t="s">
        <v>28</v>
      </c>
      <c r="R49" s="192" t="s">
        <v>29</v>
      </c>
      <c r="S49" s="192" t="s">
        <v>30</v>
      </c>
      <c r="T49" s="21" t="s">
        <v>31</v>
      </c>
      <c r="U49" s="8">
        <v>678214</v>
      </c>
      <c r="V49" s="148" t="s">
        <v>32</v>
      </c>
      <c r="W49" s="58" t="s">
        <v>676</v>
      </c>
      <c r="X49" s="216"/>
      <c r="Y49" s="29"/>
    </row>
    <row r="50" spans="1:25" x14ac:dyDescent="0.25">
      <c r="A50" s="23">
        <v>46</v>
      </c>
      <c r="B50" s="26" t="s">
        <v>419</v>
      </c>
      <c r="C50" s="26" t="s">
        <v>418</v>
      </c>
      <c r="D50" s="23" t="s">
        <v>113</v>
      </c>
      <c r="E50" s="130" t="s">
        <v>295</v>
      </c>
      <c r="F50" s="38">
        <v>2012</v>
      </c>
      <c r="G50" s="57" t="s">
        <v>206</v>
      </c>
      <c r="H50" s="39" t="s">
        <v>207</v>
      </c>
      <c r="I50" s="39" t="s">
        <v>208</v>
      </c>
      <c r="J50" s="54">
        <v>230</v>
      </c>
      <c r="K50" s="55">
        <v>20635</v>
      </c>
      <c r="L50" s="56"/>
      <c r="M50" s="13" t="s">
        <v>27</v>
      </c>
      <c r="N50" s="38" t="s">
        <v>365</v>
      </c>
      <c r="O50" s="39" t="s">
        <v>367</v>
      </c>
      <c r="P50" s="44">
        <v>41016</v>
      </c>
      <c r="Q50" s="192" t="s">
        <v>28</v>
      </c>
      <c r="R50" s="192" t="s">
        <v>29</v>
      </c>
      <c r="S50" s="192" t="s">
        <v>30</v>
      </c>
      <c r="T50" s="21" t="s">
        <v>31</v>
      </c>
      <c r="U50" s="13">
        <v>678214</v>
      </c>
      <c r="V50" s="148" t="s">
        <v>32</v>
      </c>
      <c r="W50" s="58" t="s">
        <v>676</v>
      </c>
      <c r="X50" s="216"/>
      <c r="Y50" s="29"/>
    </row>
    <row r="51" spans="1:25" x14ac:dyDescent="0.25">
      <c r="A51" s="23">
        <v>47</v>
      </c>
      <c r="B51" s="26" t="s">
        <v>419</v>
      </c>
      <c r="C51" s="26" t="s">
        <v>418</v>
      </c>
      <c r="D51" s="23" t="s">
        <v>113</v>
      </c>
      <c r="E51" s="130" t="s">
        <v>296</v>
      </c>
      <c r="F51" s="38">
        <v>2012</v>
      </c>
      <c r="G51" s="57" t="s">
        <v>209</v>
      </c>
      <c r="H51" s="39" t="s">
        <v>210</v>
      </c>
      <c r="I51" s="39" t="s">
        <v>211</v>
      </c>
      <c r="J51" s="54">
        <v>230</v>
      </c>
      <c r="K51" s="55">
        <v>20635</v>
      </c>
      <c r="L51" s="56"/>
      <c r="M51" s="13" t="s">
        <v>27</v>
      </c>
      <c r="N51" s="38" t="s">
        <v>365</v>
      </c>
      <c r="O51" s="39" t="s">
        <v>368</v>
      </c>
      <c r="P51" s="44">
        <v>40991</v>
      </c>
      <c r="Q51" s="192" t="s">
        <v>28</v>
      </c>
      <c r="R51" s="192" t="s">
        <v>29</v>
      </c>
      <c r="S51" s="192" t="s">
        <v>30</v>
      </c>
      <c r="T51" s="21" t="s">
        <v>31</v>
      </c>
      <c r="U51" s="13">
        <v>678214</v>
      </c>
      <c r="V51" s="148" t="s">
        <v>32</v>
      </c>
      <c r="W51" s="58" t="s">
        <v>676</v>
      </c>
      <c r="X51" s="216"/>
      <c r="Y51" s="29"/>
    </row>
    <row r="52" spans="1:25" x14ac:dyDescent="0.25">
      <c r="A52" s="23">
        <v>48</v>
      </c>
      <c r="B52" s="26" t="s">
        <v>138</v>
      </c>
      <c r="C52" s="21" t="s">
        <v>95</v>
      </c>
      <c r="D52" s="27" t="s">
        <v>113</v>
      </c>
      <c r="E52" s="130" t="s">
        <v>269</v>
      </c>
      <c r="F52" s="38">
        <v>2010</v>
      </c>
      <c r="G52" s="39" t="s">
        <v>170</v>
      </c>
      <c r="H52" s="39" t="s">
        <v>170</v>
      </c>
      <c r="I52" s="39">
        <v>2191439</v>
      </c>
      <c r="J52" s="54">
        <v>347</v>
      </c>
      <c r="K52" s="55">
        <v>26000</v>
      </c>
      <c r="L52" s="56"/>
      <c r="M52" s="13" t="s">
        <v>27</v>
      </c>
      <c r="N52" s="38" t="s">
        <v>322</v>
      </c>
      <c r="O52" s="39" t="s">
        <v>323</v>
      </c>
      <c r="P52" s="44">
        <v>40540</v>
      </c>
      <c r="Q52" s="192" t="s">
        <v>28</v>
      </c>
      <c r="R52" s="192" t="s">
        <v>29</v>
      </c>
      <c r="S52" s="192" t="s">
        <v>30</v>
      </c>
      <c r="T52" s="21" t="s">
        <v>31</v>
      </c>
      <c r="U52" s="13">
        <v>678214</v>
      </c>
      <c r="V52" s="148" t="s">
        <v>32</v>
      </c>
      <c r="W52" s="58" t="s">
        <v>676</v>
      </c>
      <c r="X52" s="216"/>
      <c r="Y52" s="29"/>
    </row>
    <row r="53" spans="1:25" x14ac:dyDescent="0.25">
      <c r="A53" s="23">
        <v>49</v>
      </c>
      <c r="B53" s="26" t="s">
        <v>141</v>
      </c>
      <c r="C53" s="21" t="s">
        <v>95</v>
      </c>
      <c r="D53" s="23" t="s">
        <v>113</v>
      </c>
      <c r="E53" s="130" t="s">
        <v>273</v>
      </c>
      <c r="F53" s="38">
        <v>1985</v>
      </c>
      <c r="G53" s="57" t="s">
        <v>176</v>
      </c>
      <c r="H53" s="39">
        <v>532316</v>
      </c>
      <c r="I53" s="39" t="s">
        <v>26</v>
      </c>
      <c r="J53" s="54">
        <v>240</v>
      </c>
      <c r="K53" s="55">
        <v>19417</v>
      </c>
      <c r="L53" s="56"/>
      <c r="M53" s="13" t="s">
        <v>27</v>
      </c>
      <c r="N53" s="38" t="s">
        <v>329</v>
      </c>
      <c r="O53" s="39" t="s">
        <v>330</v>
      </c>
      <c r="P53" s="44">
        <v>39707</v>
      </c>
      <c r="Q53" s="192" t="s">
        <v>28</v>
      </c>
      <c r="R53" s="192" t="s">
        <v>29</v>
      </c>
      <c r="S53" s="192" t="s">
        <v>30</v>
      </c>
      <c r="T53" s="21" t="s">
        <v>31</v>
      </c>
      <c r="U53" s="13">
        <v>678214</v>
      </c>
      <c r="V53" s="148" t="s">
        <v>32</v>
      </c>
      <c r="W53" s="58" t="s">
        <v>676</v>
      </c>
      <c r="X53" s="216"/>
      <c r="Y53" s="29"/>
    </row>
    <row r="54" spans="1:25" x14ac:dyDescent="0.25">
      <c r="A54" s="23">
        <v>50</v>
      </c>
      <c r="B54" s="12" t="s">
        <v>165</v>
      </c>
      <c r="C54" s="21" t="s">
        <v>95</v>
      </c>
      <c r="D54" s="23" t="s">
        <v>113</v>
      </c>
      <c r="E54" s="131" t="s">
        <v>310</v>
      </c>
      <c r="F54" s="36">
        <v>2012</v>
      </c>
      <c r="G54" s="36" t="s">
        <v>242</v>
      </c>
      <c r="H54" s="36" t="s">
        <v>242</v>
      </c>
      <c r="I54" s="36" t="s">
        <v>125</v>
      </c>
      <c r="J54" s="38">
        <v>317</v>
      </c>
      <c r="K54" s="38">
        <v>24500</v>
      </c>
      <c r="L54" s="40"/>
      <c r="M54" s="13" t="s">
        <v>27</v>
      </c>
      <c r="N54" s="38" t="s">
        <v>388</v>
      </c>
      <c r="O54" s="39" t="s">
        <v>389</v>
      </c>
      <c r="P54" s="44">
        <v>41242</v>
      </c>
      <c r="Q54" s="192" t="s">
        <v>28</v>
      </c>
      <c r="R54" s="192" t="s">
        <v>29</v>
      </c>
      <c r="S54" s="192" t="s">
        <v>30</v>
      </c>
      <c r="T54" s="21" t="s">
        <v>31</v>
      </c>
      <c r="U54" s="18">
        <v>678214</v>
      </c>
      <c r="V54" s="148" t="s">
        <v>32</v>
      </c>
      <c r="W54" s="58" t="s">
        <v>676</v>
      </c>
      <c r="X54" s="216"/>
      <c r="Y54" s="29"/>
    </row>
    <row r="55" spans="1:25" x14ac:dyDescent="0.25">
      <c r="A55" s="23">
        <v>51</v>
      </c>
      <c r="B55" s="12" t="s">
        <v>165</v>
      </c>
      <c r="C55" s="21" t="s">
        <v>95</v>
      </c>
      <c r="D55" s="23" t="s">
        <v>113</v>
      </c>
      <c r="E55" s="131" t="s">
        <v>311</v>
      </c>
      <c r="F55" s="36">
        <v>2012</v>
      </c>
      <c r="G55" s="36" t="s">
        <v>243</v>
      </c>
      <c r="H55" s="37" t="s">
        <v>243</v>
      </c>
      <c r="I55" s="37" t="s">
        <v>125</v>
      </c>
      <c r="J55" s="38">
        <v>317</v>
      </c>
      <c r="K55" s="38">
        <v>24500</v>
      </c>
      <c r="L55" s="40"/>
      <c r="M55" s="13" t="s">
        <v>27</v>
      </c>
      <c r="N55" s="38" t="s">
        <v>390</v>
      </c>
      <c r="O55" s="39" t="s">
        <v>391</v>
      </c>
      <c r="P55" s="44">
        <v>41258</v>
      </c>
      <c r="Q55" s="192" t="s">
        <v>28</v>
      </c>
      <c r="R55" s="192" t="s">
        <v>29</v>
      </c>
      <c r="S55" s="192" t="s">
        <v>30</v>
      </c>
      <c r="T55" s="21" t="s">
        <v>31</v>
      </c>
      <c r="U55" s="13">
        <v>678214</v>
      </c>
      <c r="V55" s="148" t="s">
        <v>32</v>
      </c>
      <c r="W55" s="58" t="s">
        <v>676</v>
      </c>
      <c r="X55" s="216"/>
      <c r="Y55" s="29"/>
    </row>
    <row r="56" spans="1:25" x14ac:dyDescent="0.25">
      <c r="A56" s="23">
        <v>52</v>
      </c>
      <c r="B56" s="26" t="s">
        <v>141</v>
      </c>
      <c r="C56" s="26" t="s">
        <v>410</v>
      </c>
      <c r="D56" s="23" t="s">
        <v>113</v>
      </c>
      <c r="E56" s="130" t="s">
        <v>274</v>
      </c>
      <c r="F56" s="38">
        <v>1985</v>
      </c>
      <c r="G56" s="57" t="s">
        <v>176</v>
      </c>
      <c r="H56" s="39">
        <v>529881</v>
      </c>
      <c r="I56" s="39" t="s">
        <v>26</v>
      </c>
      <c r="J56" s="54">
        <v>240</v>
      </c>
      <c r="K56" s="55">
        <v>19415</v>
      </c>
      <c r="L56" s="56"/>
      <c r="M56" s="13" t="s">
        <v>27</v>
      </c>
      <c r="N56" s="38" t="s">
        <v>331</v>
      </c>
      <c r="O56" s="39" t="s">
        <v>332</v>
      </c>
      <c r="P56" s="44">
        <v>39707</v>
      </c>
      <c r="Q56" s="192" t="s">
        <v>28</v>
      </c>
      <c r="R56" s="192" t="s">
        <v>29</v>
      </c>
      <c r="S56" s="192" t="s">
        <v>30</v>
      </c>
      <c r="T56" s="21" t="s">
        <v>31</v>
      </c>
      <c r="U56" s="13">
        <v>678214</v>
      </c>
      <c r="V56" s="148" t="s">
        <v>32</v>
      </c>
      <c r="W56" s="58" t="s">
        <v>676</v>
      </c>
      <c r="X56" s="216"/>
      <c r="Y56" s="29"/>
    </row>
    <row r="57" spans="1:25" x14ac:dyDescent="0.25">
      <c r="A57" s="24">
        <v>53</v>
      </c>
      <c r="B57" s="26" t="s">
        <v>162</v>
      </c>
      <c r="C57" s="26" t="s">
        <v>410</v>
      </c>
      <c r="D57" s="23" t="s">
        <v>113</v>
      </c>
      <c r="E57" s="130" t="s">
        <v>306</v>
      </c>
      <c r="F57" s="38">
        <v>2012</v>
      </c>
      <c r="G57" s="57" t="s">
        <v>230</v>
      </c>
      <c r="H57" s="39" t="s">
        <v>231</v>
      </c>
      <c r="I57" s="39" t="s">
        <v>232</v>
      </c>
      <c r="J57" s="54">
        <v>230</v>
      </c>
      <c r="K57" s="55">
        <v>19150</v>
      </c>
      <c r="L57" s="56"/>
      <c r="M57" s="13" t="s">
        <v>27</v>
      </c>
      <c r="N57" s="38" t="s">
        <v>365</v>
      </c>
      <c r="O57" s="39" t="s">
        <v>383</v>
      </c>
      <c r="P57" s="44">
        <v>41059</v>
      </c>
      <c r="Q57" s="192" t="s">
        <v>28</v>
      </c>
      <c r="R57" s="192" t="s">
        <v>29</v>
      </c>
      <c r="S57" s="192" t="s">
        <v>30</v>
      </c>
      <c r="T57" s="21" t="s">
        <v>31</v>
      </c>
      <c r="U57" s="13">
        <v>678214</v>
      </c>
      <c r="V57" s="148" t="s">
        <v>32</v>
      </c>
      <c r="W57" s="58" t="s">
        <v>676</v>
      </c>
      <c r="X57" s="216"/>
      <c r="Y57" s="29"/>
    </row>
    <row r="58" spans="1:25" x14ac:dyDescent="0.25">
      <c r="A58" s="24">
        <v>54</v>
      </c>
      <c r="B58" s="26" t="s">
        <v>162</v>
      </c>
      <c r="C58" s="26" t="s">
        <v>410</v>
      </c>
      <c r="D58" s="23" t="s">
        <v>113</v>
      </c>
      <c r="E58" s="130" t="s">
        <v>307</v>
      </c>
      <c r="F58" s="38">
        <v>2012</v>
      </c>
      <c r="G58" s="57" t="s">
        <v>233</v>
      </c>
      <c r="H58" s="39" t="s">
        <v>234</v>
      </c>
      <c r="I58" s="39" t="s">
        <v>235</v>
      </c>
      <c r="J58" s="54">
        <v>230</v>
      </c>
      <c r="K58" s="55">
        <v>19150</v>
      </c>
      <c r="L58" s="56"/>
      <c r="M58" s="13" t="s">
        <v>27</v>
      </c>
      <c r="N58" s="38" t="s">
        <v>365</v>
      </c>
      <c r="O58" s="39" t="s">
        <v>384</v>
      </c>
      <c r="P58" s="44">
        <v>41059</v>
      </c>
      <c r="Q58" s="192" t="s">
        <v>28</v>
      </c>
      <c r="R58" s="192" t="s">
        <v>29</v>
      </c>
      <c r="S58" s="192" t="s">
        <v>30</v>
      </c>
      <c r="T58" s="21" t="s">
        <v>31</v>
      </c>
      <c r="U58" s="18">
        <v>678214</v>
      </c>
      <c r="V58" s="148" t="s">
        <v>32</v>
      </c>
      <c r="W58" s="58" t="s">
        <v>676</v>
      </c>
      <c r="X58" s="216"/>
      <c r="Y58" s="29"/>
    </row>
    <row r="59" spans="1:25" x14ac:dyDescent="0.25">
      <c r="A59" s="23">
        <f>A58+1</f>
        <v>55</v>
      </c>
      <c r="B59" s="26" t="s">
        <v>150</v>
      </c>
      <c r="C59" s="26" t="s">
        <v>410</v>
      </c>
      <c r="D59" s="23" t="s">
        <v>113</v>
      </c>
      <c r="E59" s="130" t="s">
        <v>286</v>
      </c>
      <c r="F59" s="38">
        <v>1993</v>
      </c>
      <c r="G59" s="38" t="s">
        <v>191</v>
      </c>
      <c r="H59" s="39">
        <v>208357</v>
      </c>
      <c r="I59" s="39" t="s">
        <v>26</v>
      </c>
      <c r="J59" s="54">
        <v>240</v>
      </c>
      <c r="K59" s="55">
        <v>13320</v>
      </c>
      <c r="L59" s="56"/>
      <c r="M59" s="13" t="s">
        <v>27</v>
      </c>
      <c r="N59" s="38" t="s">
        <v>351</v>
      </c>
      <c r="O59" s="39" t="s">
        <v>352</v>
      </c>
      <c r="P59" s="44">
        <v>36564</v>
      </c>
      <c r="Q59" s="192" t="s">
        <v>28</v>
      </c>
      <c r="R59" s="192" t="s">
        <v>29</v>
      </c>
      <c r="S59" s="192" t="s">
        <v>30</v>
      </c>
      <c r="T59" s="21" t="s">
        <v>31</v>
      </c>
      <c r="U59" s="13">
        <v>678214</v>
      </c>
      <c r="V59" s="150" t="s">
        <v>32</v>
      </c>
      <c r="W59" s="58" t="s">
        <v>676</v>
      </c>
      <c r="X59" s="216"/>
      <c r="Y59" s="29"/>
    </row>
    <row r="60" spans="1:25" x14ac:dyDescent="0.25">
      <c r="A60" s="166">
        <f t="shared" ref="A60:A97" si="0">A59+1</f>
        <v>56</v>
      </c>
      <c r="B60" s="26" t="s">
        <v>154</v>
      </c>
      <c r="C60" s="26" t="s">
        <v>410</v>
      </c>
      <c r="D60" s="23" t="s">
        <v>113</v>
      </c>
      <c r="E60" s="130" t="s">
        <v>292</v>
      </c>
      <c r="F60" s="38">
        <v>2011</v>
      </c>
      <c r="G60" s="57" t="s">
        <v>198</v>
      </c>
      <c r="H60" s="39" t="s">
        <v>199</v>
      </c>
      <c r="I60" s="39" t="s">
        <v>200</v>
      </c>
      <c r="J60" s="54">
        <v>230</v>
      </c>
      <c r="K60" s="55">
        <v>17000</v>
      </c>
      <c r="L60" s="56">
        <v>22</v>
      </c>
      <c r="M60" s="13" t="s">
        <v>27</v>
      </c>
      <c r="N60" s="38" t="s">
        <v>361</v>
      </c>
      <c r="O60" s="39" t="s">
        <v>362</v>
      </c>
      <c r="P60" s="44">
        <v>40562</v>
      </c>
      <c r="Q60" s="192" t="s">
        <v>28</v>
      </c>
      <c r="R60" s="192" t="s">
        <v>29</v>
      </c>
      <c r="S60" s="192" t="s">
        <v>30</v>
      </c>
      <c r="T60" s="21" t="s">
        <v>31</v>
      </c>
      <c r="U60" s="13">
        <v>678214</v>
      </c>
      <c r="V60" s="148" t="s">
        <v>32</v>
      </c>
      <c r="W60" s="58" t="s">
        <v>676</v>
      </c>
      <c r="X60" s="216"/>
      <c r="Y60" s="29"/>
    </row>
    <row r="61" spans="1:25" x14ac:dyDescent="0.25">
      <c r="A61" s="166">
        <f t="shared" si="0"/>
        <v>57</v>
      </c>
      <c r="B61" s="26" t="s">
        <v>139</v>
      </c>
      <c r="C61" s="51" t="s">
        <v>408</v>
      </c>
      <c r="D61" s="27" t="s">
        <v>113</v>
      </c>
      <c r="E61" s="130" t="s">
        <v>270</v>
      </c>
      <c r="F61" s="38">
        <v>1982</v>
      </c>
      <c r="G61" s="57" t="s">
        <v>171</v>
      </c>
      <c r="H61" s="39" t="s">
        <v>172</v>
      </c>
      <c r="I61" s="39" t="s">
        <v>173</v>
      </c>
      <c r="J61" s="54">
        <v>210</v>
      </c>
      <c r="K61" s="55">
        <v>15305</v>
      </c>
      <c r="L61" s="56"/>
      <c r="M61" s="13" t="s">
        <v>27</v>
      </c>
      <c r="N61" s="38" t="s">
        <v>324</v>
      </c>
      <c r="O61" s="39" t="s">
        <v>325</v>
      </c>
      <c r="P61" s="44">
        <v>36981</v>
      </c>
      <c r="Q61" s="192" t="s">
        <v>28</v>
      </c>
      <c r="R61" s="192" t="s">
        <v>29</v>
      </c>
      <c r="S61" s="192" t="s">
        <v>30</v>
      </c>
      <c r="T61" s="21" t="s">
        <v>31</v>
      </c>
      <c r="U61" s="8">
        <v>678214</v>
      </c>
      <c r="V61" s="146" t="s">
        <v>32</v>
      </c>
      <c r="W61" s="58" t="s">
        <v>676</v>
      </c>
      <c r="X61" s="216"/>
      <c r="Y61" s="29"/>
    </row>
    <row r="62" spans="1:25" x14ac:dyDescent="0.25">
      <c r="A62" s="166">
        <f t="shared" si="0"/>
        <v>58</v>
      </c>
      <c r="B62" s="26" t="s">
        <v>140</v>
      </c>
      <c r="C62" s="51" t="s">
        <v>408</v>
      </c>
      <c r="D62" s="27" t="s">
        <v>113</v>
      </c>
      <c r="E62" s="130" t="s">
        <v>272</v>
      </c>
      <c r="F62" s="38">
        <v>1993</v>
      </c>
      <c r="G62" s="38" t="s">
        <v>175</v>
      </c>
      <c r="H62" s="39">
        <v>2036626</v>
      </c>
      <c r="I62" s="39">
        <v>1569783</v>
      </c>
      <c r="J62" s="54">
        <v>220</v>
      </c>
      <c r="K62" s="55">
        <v>15630</v>
      </c>
      <c r="L62" s="38"/>
      <c r="M62" s="13" t="s">
        <v>27</v>
      </c>
      <c r="N62" s="38" t="s">
        <v>326</v>
      </c>
      <c r="O62" s="39" t="s">
        <v>328</v>
      </c>
      <c r="P62" s="44">
        <v>40952</v>
      </c>
      <c r="Q62" s="192" t="s">
        <v>28</v>
      </c>
      <c r="R62" s="192" t="s">
        <v>29</v>
      </c>
      <c r="S62" s="192" t="s">
        <v>30</v>
      </c>
      <c r="T62" s="21" t="s">
        <v>31</v>
      </c>
      <c r="U62" s="8">
        <v>678214</v>
      </c>
      <c r="V62" s="148" t="s">
        <v>32</v>
      </c>
      <c r="W62" s="58" t="s">
        <v>676</v>
      </c>
      <c r="X62" s="216"/>
      <c r="Y62" s="29"/>
    </row>
    <row r="63" spans="1:25" x14ac:dyDescent="0.25">
      <c r="A63" s="166">
        <f t="shared" si="0"/>
        <v>59</v>
      </c>
      <c r="B63" s="26" t="s">
        <v>152</v>
      </c>
      <c r="C63" s="49" t="s">
        <v>409</v>
      </c>
      <c r="D63" s="23" t="s">
        <v>113</v>
      </c>
      <c r="E63" s="130" t="s">
        <v>290</v>
      </c>
      <c r="F63" s="38">
        <v>2010</v>
      </c>
      <c r="G63" s="57" t="s">
        <v>193</v>
      </c>
      <c r="H63" s="56" t="s">
        <v>125</v>
      </c>
      <c r="I63" s="39" t="s">
        <v>194</v>
      </c>
      <c r="J63" s="54"/>
      <c r="K63" s="55">
        <v>6300</v>
      </c>
      <c r="L63" s="56"/>
      <c r="M63" s="13" t="s">
        <v>27</v>
      </c>
      <c r="N63" s="38" t="s">
        <v>357</v>
      </c>
      <c r="O63" s="39" t="s">
        <v>358</v>
      </c>
      <c r="P63" s="44">
        <v>40266</v>
      </c>
      <c r="Q63" s="192" t="s">
        <v>28</v>
      </c>
      <c r="R63" s="192" t="s">
        <v>29</v>
      </c>
      <c r="S63" s="192" t="s">
        <v>30</v>
      </c>
      <c r="T63" s="21" t="s">
        <v>31</v>
      </c>
      <c r="U63" s="8">
        <v>678214</v>
      </c>
      <c r="V63" s="148" t="s">
        <v>32</v>
      </c>
      <c r="W63" s="58" t="s">
        <v>676</v>
      </c>
      <c r="X63" s="216"/>
      <c r="Y63" s="29"/>
    </row>
    <row r="64" spans="1:25" x14ac:dyDescent="0.25">
      <c r="A64" s="166">
        <f t="shared" si="0"/>
        <v>60</v>
      </c>
      <c r="B64" s="26" t="s">
        <v>140</v>
      </c>
      <c r="C64" s="49" t="s">
        <v>409</v>
      </c>
      <c r="D64" s="27" t="s">
        <v>113</v>
      </c>
      <c r="E64" s="130" t="s">
        <v>271</v>
      </c>
      <c r="F64" s="38">
        <v>1993</v>
      </c>
      <c r="G64" s="38" t="s">
        <v>174</v>
      </c>
      <c r="H64" s="39">
        <v>2035472</v>
      </c>
      <c r="I64" s="39">
        <v>1542728</v>
      </c>
      <c r="J64" s="54">
        <v>210</v>
      </c>
      <c r="K64" s="55">
        <v>15630</v>
      </c>
      <c r="L64" s="38"/>
      <c r="M64" s="13" t="s">
        <v>27</v>
      </c>
      <c r="N64" s="38" t="s">
        <v>326</v>
      </c>
      <c r="O64" s="39" t="s">
        <v>327</v>
      </c>
      <c r="P64" s="44">
        <v>40903</v>
      </c>
      <c r="Q64" s="192" t="s">
        <v>28</v>
      </c>
      <c r="R64" s="192" t="s">
        <v>29</v>
      </c>
      <c r="S64" s="192" t="s">
        <v>30</v>
      </c>
      <c r="T64" s="21" t="s">
        <v>31</v>
      </c>
      <c r="U64" s="8">
        <v>678214</v>
      </c>
      <c r="V64" s="148" t="s">
        <v>32</v>
      </c>
      <c r="W64" s="58" t="s">
        <v>676</v>
      </c>
      <c r="X64" s="216"/>
      <c r="Y64" s="29"/>
    </row>
    <row r="65" spans="1:25" x14ac:dyDescent="0.25">
      <c r="A65" s="166">
        <f t="shared" si="0"/>
        <v>61</v>
      </c>
      <c r="B65" s="64" t="s">
        <v>528</v>
      </c>
      <c r="C65" s="49" t="s">
        <v>409</v>
      </c>
      <c r="D65" s="22" t="s">
        <v>113</v>
      </c>
      <c r="E65" s="132" t="s">
        <v>538</v>
      </c>
      <c r="F65" s="65">
        <v>2010</v>
      </c>
      <c r="G65" s="66" t="s">
        <v>545</v>
      </c>
      <c r="H65" s="67" t="s">
        <v>507</v>
      </c>
      <c r="I65" s="68" t="s">
        <v>546</v>
      </c>
      <c r="J65" s="69">
        <v>117</v>
      </c>
      <c r="K65" s="70">
        <v>6300</v>
      </c>
      <c r="M65" s="13" t="s">
        <v>27</v>
      </c>
      <c r="N65" s="66" t="s">
        <v>555</v>
      </c>
      <c r="O65" s="71" t="s">
        <v>556</v>
      </c>
      <c r="P65" s="72">
        <v>40423</v>
      </c>
      <c r="Q65" s="192" t="s">
        <v>28</v>
      </c>
      <c r="R65" s="192" t="s">
        <v>29</v>
      </c>
      <c r="S65" s="192" t="s">
        <v>30</v>
      </c>
      <c r="T65" s="21" t="s">
        <v>31</v>
      </c>
      <c r="U65" s="8">
        <v>678214</v>
      </c>
      <c r="V65" s="148" t="s">
        <v>32</v>
      </c>
      <c r="W65" s="58" t="s">
        <v>676</v>
      </c>
      <c r="X65" s="216"/>
      <c r="Y65" s="29"/>
    </row>
    <row r="66" spans="1:25" x14ac:dyDescent="0.25">
      <c r="A66" s="166">
        <f t="shared" si="0"/>
        <v>62</v>
      </c>
      <c r="B66" s="26" t="s">
        <v>159</v>
      </c>
      <c r="C66" s="26" t="s">
        <v>421</v>
      </c>
      <c r="D66" s="23" t="s">
        <v>113</v>
      </c>
      <c r="E66" s="130" t="s">
        <v>302</v>
      </c>
      <c r="F66" s="38">
        <v>2010</v>
      </c>
      <c r="G66" s="57" t="s">
        <v>221</v>
      </c>
      <c r="H66" s="39" t="s">
        <v>125</v>
      </c>
      <c r="I66" s="39" t="s">
        <v>222</v>
      </c>
      <c r="J66" s="54">
        <v>117</v>
      </c>
      <c r="K66" s="55">
        <v>6300</v>
      </c>
      <c r="L66" s="56"/>
      <c r="M66" s="13" t="s">
        <v>27</v>
      </c>
      <c r="N66" s="38" t="s">
        <v>357</v>
      </c>
      <c r="O66" s="39" t="s">
        <v>378</v>
      </c>
      <c r="P66" s="44">
        <v>40423</v>
      </c>
      <c r="Q66" s="192" t="s">
        <v>28</v>
      </c>
      <c r="R66" s="192" t="s">
        <v>29</v>
      </c>
      <c r="S66" s="192" t="s">
        <v>30</v>
      </c>
      <c r="T66" s="21" t="s">
        <v>31</v>
      </c>
      <c r="U66" s="13">
        <v>678214</v>
      </c>
      <c r="V66" s="148" t="s">
        <v>32</v>
      </c>
      <c r="W66" s="58" t="s">
        <v>676</v>
      </c>
      <c r="X66" s="216"/>
      <c r="Y66" s="29"/>
    </row>
    <row r="67" spans="1:25" x14ac:dyDescent="0.25">
      <c r="A67" s="166">
        <f t="shared" si="0"/>
        <v>63</v>
      </c>
      <c r="B67" s="26" t="s">
        <v>150</v>
      </c>
      <c r="C67" s="26" t="s">
        <v>417</v>
      </c>
      <c r="D67" s="23" t="s">
        <v>113</v>
      </c>
      <c r="E67" s="133" t="s">
        <v>288</v>
      </c>
      <c r="F67" s="38">
        <v>1994</v>
      </c>
      <c r="G67" s="39" t="s">
        <v>192</v>
      </c>
      <c r="H67" s="39">
        <v>217257</v>
      </c>
      <c r="I67" s="39" t="s">
        <v>26</v>
      </c>
      <c r="J67" s="54" t="s">
        <v>267</v>
      </c>
      <c r="K67" s="55" t="s">
        <v>268</v>
      </c>
      <c r="L67" s="56"/>
      <c r="M67" s="13" t="s">
        <v>27</v>
      </c>
      <c r="N67" s="39" t="s">
        <v>354</v>
      </c>
      <c r="O67" s="39" t="s">
        <v>355</v>
      </c>
      <c r="P67" s="44">
        <v>37455</v>
      </c>
      <c r="Q67" s="192" t="s">
        <v>28</v>
      </c>
      <c r="R67" s="192" t="s">
        <v>29</v>
      </c>
      <c r="S67" s="192" t="s">
        <v>30</v>
      </c>
      <c r="T67" s="21" t="s">
        <v>31</v>
      </c>
      <c r="U67" s="18">
        <v>678214</v>
      </c>
      <c r="V67" s="148" t="s">
        <v>32</v>
      </c>
      <c r="W67" s="58" t="s">
        <v>676</v>
      </c>
      <c r="X67" s="216"/>
      <c r="Y67" s="29"/>
    </row>
    <row r="68" spans="1:25" x14ac:dyDescent="0.25">
      <c r="A68" s="166">
        <f t="shared" si="0"/>
        <v>64</v>
      </c>
      <c r="B68" s="26" t="s">
        <v>155</v>
      </c>
      <c r="C68" s="26" t="s">
        <v>415</v>
      </c>
      <c r="D68" s="23" t="s">
        <v>113</v>
      </c>
      <c r="E68" s="130" t="s">
        <v>293</v>
      </c>
      <c r="F68" s="38">
        <v>2010</v>
      </c>
      <c r="G68" s="39" t="s">
        <v>201</v>
      </c>
      <c r="H68" s="39" t="s">
        <v>201</v>
      </c>
      <c r="I68" s="39" t="s">
        <v>202</v>
      </c>
      <c r="J68" s="54">
        <v>230</v>
      </c>
      <c r="K68" s="55">
        <v>12495</v>
      </c>
      <c r="L68" s="56">
        <v>22</v>
      </c>
      <c r="M68" s="13" t="s">
        <v>27</v>
      </c>
      <c r="N68" s="38" t="s">
        <v>363</v>
      </c>
      <c r="O68" s="39" t="s">
        <v>364</v>
      </c>
      <c r="P68" s="44">
        <v>40277</v>
      </c>
      <c r="Q68" s="192" t="s">
        <v>28</v>
      </c>
      <c r="R68" s="192" t="s">
        <v>29</v>
      </c>
      <c r="S68" s="192" t="s">
        <v>30</v>
      </c>
      <c r="T68" s="21" t="s">
        <v>31</v>
      </c>
      <c r="U68" s="8">
        <v>678214</v>
      </c>
      <c r="V68" s="148" t="s">
        <v>32</v>
      </c>
      <c r="W68" s="58" t="s">
        <v>676</v>
      </c>
      <c r="X68" s="216"/>
      <c r="Y68" s="29"/>
    </row>
    <row r="69" spans="1:25" x14ac:dyDescent="0.25">
      <c r="A69" s="166">
        <f t="shared" si="0"/>
        <v>65</v>
      </c>
      <c r="B69" s="26" t="s">
        <v>149</v>
      </c>
      <c r="C69" s="26" t="s">
        <v>415</v>
      </c>
      <c r="D69" s="23" t="s">
        <v>113</v>
      </c>
      <c r="E69" s="130" t="s">
        <v>285</v>
      </c>
      <c r="F69" s="38">
        <v>1999</v>
      </c>
      <c r="G69" s="57" t="s">
        <v>189</v>
      </c>
      <c r="H69" s="39">
        <v>238969</v>
      </c>
      <c r="I69" s="39" t="s">
        <v>190</v>
      </c>
      <c r="J69" s="54">
        <v>180</v>
      </c>
      <c r="K69" s="55">
        <v>11880</v>
      </c>
      <c r="L69" s="38">
        <v>22</v>
      </c>
      <c r="M69" s="13" t="s">
        <v>27</v>
      </c>
      <c r="N69" s="38" t="s">
        <v>349</v>
      </c>
      <c r="O69" s="39" t="s">
        <v>350</v>
      </c>
      <c r="P69" s="44">
        <v>36332</v>
      </c>
      <c r="Q69" s="192" t="s">
        <v>28</v>
      </c>
      <c r="R69" s="192" t="s">
        <v>29</v>
      </c>
      <c r="S69" s="192" t="s">
        <v>30</v>
      </c>
      <c r="T69" s="21" t="s">
        <v>31</v>
      </c>
      <c r="U69" s="13">
        <v>678214</v>
      </c>
      <c r="V69" s="148" t="s">
        <v>32</v>
      </c>
      <c r="W69" s="58" t="s">
        <v>676</v>
      </c>
      <c r="X69" s="216"/>
      <c r="Y69" s="29"/>
    </row>
    <row r="70" spans="1:25" x14ac:dyDescent="0.25">
      <c r="A70" s="166">
        <f t="shared" si="0"/>
        <v>66</v>
      </c>
      <c r="B70" s="26" t="s">
        <v>150</v>
      </c>
      <c r="C70" s="26" t="s">
        <v>416</v>
      </c>
      <c r="D70" s="23" t="s">
        <v>113</v>
      </c>
      <c r="E70" s="130" t="s">
        <v>287</v>
      </c>
      <c r="F70" s="38" t="s">
        <v>266</v>
      </c>
      <c r="G70" s="38" t="s">
        <v>176</v>
      </c>
      <c r="H70" s="39">
        <v>183742</v>
      </c>
      <c r="I70" s="39">
        <v>24657</v>
      </c>
      <c r="J70" s="54" t="s">
        <v>267</v>
      </c>
      <c r="K70" s="55" t="s">
        <v>268</v>
      </c>
      <c r="L70" s="56"/>
      <c r="M70" s="13" t="s">
        <v>27</v>
      </c>
      <c r="N70" s="38" t="s">
        <v>340</v>
      </c>
      <c r="O70" s="39" t="s">
        <v>353</v>
      </c>
      <c r="P70" s="44">
        <v>37274</v>
      </c>
      <c r="Q70" s="192" t="s">
        <v>28</v>
      </c>
      <c r="R70" s="192" t="s">
        <v>29</v>
      </c>
      <c r="S70" s="192" t="s">
        <v>30</v>
      </c>
      <c r="T70" s="21" t="s">
        <v>31</v>
      </c>
      <c r="U70" s="13">
        <v>678214</v>
      </c>
      <c r="V70" s="150" t="s">
        <v>32</v>
      </c>
      <c r="W70" s="58" t="s">
        <v>676</v>
      </c>
      <c r="X70" s="216"/>
      <c r="Y70" s="29"/>
    </row>
    <row r="71" spans="1:25" x14ac:dyDescent="0.25">
      <c r="A71" s="166">
        <f t="shared" si="0"/>
        <v>67</v>
      </c>
      <c r="B71" s="26" t="s">
        <v>420</v>
      </c>
      <c r="C71" s="26" t="s">
        <v>416</v>
      </c>
      <c r="D71" s="23" t="s">
        <v>113</v>
      </c>
      <c r="E71" s="130" t="s">
        <v>297</v>
      </c>
      <c r="F71" s="38">
        <v>2012</v>
      </c>
      <c r="G71" s="57" t="s">
        <v>212</v>
      </c>
      <c r="H71" s="39" t="s">
        <v>213</v>
      </c>
      <c r="I71" s="39" t="s">
        <v>214</v>
      </c>
      <c r="J71" s="54">
        <v>230</v>
      </c>
      <c r="K71" s="55">
        <v>20345</v>
      </c>
      <c r="L71" s="56"/>
      <c r="M71" s="13" t="s">
        <v>27</v>
      </c>
      <c r="N71" s="38" t="s">
        <v>369</v>
      </c>
      <c r="O71" s="39" t="s">
        <v>370</v>
      </c>
      <c r="P71" s="44">
        <v>41032</v>
      </c>
      <c r="Q71" s="192" t="s">
        <v>28</v>
      </c>
      <c r="R71" s="192" t="s">
        <v>29</v>
      </c>
      <c r="S71" s="192" t="s">
        <v>30</v>
      </c>
      <c r="T71" s="21" t="s">
        <v>31</v>
      </c>
      <c r="U71" s="13">
        <v>678214</v>
      </c>
      <c r="V71" s="148" t="s">
        <v>32</v>
      </c>
      <c r="W71" s="58" t="s">
        <v>676</v>
      </c>
      <c r="X71" s="216"/>
      <c r="Y71" s="29"/>
    </row>
    <row r="72" spans="1:25" x14ac:dyDescent="0.25">
      <c r="A72" s="166">
        <f t="shared" si="0"/>
        <v>68</v>
      </c>
      <c r="B72" s="26" t="s">
        <v>142</v>
      </c>
      <c r="C72" s="26" t="s">
        <v>411</v>
      </c>
      <c r="D72" s="23" t="s">
        <v>113</v>
      </c>
      <c r="E72" s="130" t="s">
        <v>275</v>
      </c>
      <c r="F72" s="38">
        <v>1978</v>
      </c>
      <c r="G72" s="57" t="s">
        <v>176</v>
      </c>
      <c r="H72" s="39">
        <v>321755</v>
      </c>
      <c r="I72" s="39" t="s">
        <v>26</v>
      </c>
      <c r="J72" s="54">
        <v>240</v>
      </c>
      <c r="K72" s="55">
        <v>19417</v>
      </c>
      <c r="L72" s="56"/>
      <c r="M72" s="13" t="s">
        <v>27</v>
      </c>
      <c r="N72" s="38" t="s">
        <v>333</v>
      </c>
      <c r="O72" s="39" t="s">
        <v>334</v>
      </c>
      <c r="P72" s="44">
        <v>39971</v>
      </c>
      <c r="Q72" s="192" t="s">
        <v>28</v>
      </c>
      <c r="R72" s="192" t="s">
        <v>29</v>
      </c>
      <c r="S72" s="192" t="s">
        <v>30</v>
      </c>
      <c r="T72" s="21" t="s">
        <v>31</v>
      </c>
      <c r="U72" s="13">
        <v>678214</v>
      </c>
      <c r="V72" s="148" t="s">
        <v>32</v>
      </c>
      <c r="W72" s="58" t="s">
        <v>676</v>
      </c>
      <c r="X72" s="216"/>
      <c r="Y72" s="29"/>
    </row>
    <row r="73" spans="1:25" x14ac:dyDescent="0.25">
      <c r="A73" s="166">
        <f t="shared" si="0"/>
        <v>69</v>
      </c>
      <c r="B73" s="12" t="s">
        <v>169</v>
      </c>
      <c r="C73" s="52" t="s">
        <v>606</v>
      </c>
      <c r="D73" s="23" t="s">
        <v>113</v>
      </c>
      <c r="E73" s="14" t="s">
        <v>319</v>
      </c>
      <c r="F73" s="36">
        <v>2013</v>
      </c>
      <c r="G73" s="39" t="s">
        <v>257</v>
      </c>
      <c r="H73" s="36" t="s">
        <v>125</v>
      </c>
      <c r="I73" s="38" t="s">
        <v>258</v>
      </c>
      <c r="J73" s="38">
        <v>119</v>
      </c>
      <c r="K73" s="38">
        <v>6540</v>
      </c>
      <c r="L73" s="42"/>
      <c r="M73" s="13" t="s">
        <v>27</v>
      </c>
      <c r="N73" s="38" t="s">
        <v>401</v>
      </c>
      <c r="O73" s="39" t="s">
        <v>402</v>
      </c>
      <c r="P73" s="44">
        <v>41327</v>
      </c>
      <c r="Q73" s="192" t="s">
        <v>28</v>
      </c>
      <c r="R73" s="192" t="s">
        <v>29</v>
      </c>
      <c r="S73" s="192" t="s">
        <v>30</v>
      </c>
      <c r="T73" s="21" t="s">
        <v>31</v>
      </c>
      <c r="U73" s="13">
        <v>678214</v>
      </c>
      <c r="V73" s="148" t="s">
        <v>32</v>
      </c>
      <c r="W73" s="58" t="s">
        <v>676</v>
      </c>
      <c r="X73" s="216"/>
      <c r="Y73" s="29"/>
    </row>
    <row r="74" spans="1:25" x14ac:dyDescent="0.25">
      <c r="A74" s="166">
        <f t="shared" si="0"/>
        <v>70</v>
      </c>
      <c r="B74" s="73" t="s">
        <v>424</v>
      </c>
      <c r="C74" s="26" t="s">
        <v>425</v>
      </c>
      <c r="D74" s="22" t="s">
        <v>113</v>
      </c>
      <c r="E74" s="134" t="s">
        <v>426</v>
      </c>
      <c r="F74" s="66">
        <v>1989</v>
      </c>
      <c r="G74" s="74" t="s">
        <v>26</v>
      </c>
      <c r="H74" s="75" t="s">
        <v>427</v>
      </c>
      <c r="I74" s="68" t="s">
        <v>26</v>
      </c>
      <c r="J74" s="76">
        <v>240</v>
      </c>
      <c r="K74" s="77">
        <v>24000</v>
      </c>
      <c r="L74" s="22"/>
      <c r="M74" s="13" t="s">
        <v>27</v>
      </c>
      <c r="N74" s="78" t="s">
        <v>428</v>
      </c>
      <c r="O74" s="79" t="s">
        <v>429</v>
      </c>
      <c r="P74" s="80">
        <v>40270</v>
      </c>
      <c r="Q74" s="192" t="s">
        <v>28</v>
      </c>
      <c r="R74" s="192" t="s">
        <v>29</v>
      </c>
      <c r="S74" s="192" t="s">
        <v>30</v>
      </c>
      <c r="T74" s="21" t="s">
        <v>31</v>
      </c>
      <c r="U74" s="13">
        <v>678214</v>
      </c>
      <c r="V74" s="148" t="s">
        <v>32</v>
      </c>
      <c r="W74" s="58" t="s">
        <v>676</v>
      </c>
      <c r="X74" s="216"/>
      <c r="Y74" s="29"/>
    </row>
    <row r="75" spans="1:25" x14ac:dyDescent="0.25">
      <c r="A75" s="166">
        <f t="shared" si="0"/>
        <v>71</v>
      </c>
      <c r="B75" s="73" t="s">
        <v>430</v>
      </c>
      <c r="C75" s="26" t="s">
        <v>425</v>
      </c>
      <c r="D75" s="22" t="s">
        <v>113</v>
      </c>
      <c r="E75" s="135" t="s">
        <v>431</v>
      </c>
      <c r="F75" s="66">
        <v>2008</v>
      </c>
      <c r="G75" s="66" t="s">
        <v>432</v>
      </c>
      <c r="H75" s="81">
        <v>43200081339564</v>
      </c>
      <c r="I75" s="82">
        <v>43200080002588</v>
      </c>
      <c r="J75" s="83">
        <v>230</v>
      </c>
      <c r="K75" s="70">
        <v>16100</v>
      </c>
      <c r="L75" s="22"/>
      <c r="M75" s="13" t="s">
        <v>27</v>
      </c>
      <c r="N75" s="66" t="s">
        <v>433</v>
      </c>
      <c r="O75" s="71">
        <v>55308</v>
      </c>
      <c r="P75" s="72">
        <v>39954</v>
      </c>
      <c r="Q75" s="192" t="s">
        <v>28</v>
      </c>
      <c r="R75" s="192" t="s">
        <v>29</v>
      </c>
      <c r="S75" s="192" t="s">
        <v>30</v>
      </c>
      <c r="T75" s="21" t="s">
        <v>31</v>
      </c>
      <c r="U75" s="8">
        <v>678214</v>
      </c>
      <c r="V75" s="148" t="s">
        <v>32</v>
      </c>
      <c r="W75" s="58" t="s">
        <v>676</v>
      </c>
      <c r="X75" s="216"/>
      <c r="Y75" s="29"/>
    </row>
    <row r="76" spans="1:25" x14ac:dyDescent="0.25">
      <c r="A76" s="166">
        <f t="shared" si="0"/>
        <v>72</v>
      </c>
      <c r="B76" s="73" t="s">
        <v>434</v>
      </c>
      <c r="C76" s="26" t="s">
        <v>425</v>
      </c>
      <c r="D76" s="22" t="s">
        <v>113</v>
      </c>
      <c r="E76" s="134" t="s">
        <v>435</v>
      </c>
      <c r="F76" s="66">
        <v>1985</v>
      </c>
      <c r="G76" s="66" t="s">
        <v>176</v>
      </c>
      <c r="H76" s="71">
        <v>514610</v>
      </c>
      <c r="I76" s="71" t="s">
        <v>26</v>
      </c>
      <c r="J76" s="83">
        <v>240</v>
      </c>
      <c r="K76" s="70">
        <v>23355</v>
      </c>
      <c r="L76" s="22"/>
      <c r="M76" s="13" t="s">
        <v>27</v>
      </c>
      <c r="N76" s="66" t="s">
        <v>436</v>
      </c>
      <c r="O76" s="71">
        <v>952312</v>
      </c>
      <c r="P76" s="84">
        <v>38869</v>
      </c>
      <c r="Q76" s="192" t="s">
        <v>28</v>
      </c>
      <c r="R76" s="192" t="s">
        <v>29</v>
      </c>
      <c r="S76" s="192" t="s">
        <v>30</v>
      </c>
      <c r="T76" s="21" t="s">
        <v>31</v>
      </c>
      <c r="U76" s="8">
        <v>678214</v>
      </c>
      <c r="V76" s="148" t="s">
        <v>32</v>
      </c>
      <c r="W76" s="58" t="s">
        <v>676</v>
      </c>
      <c r="X76" s="216"/>
      <c r="Y76" s="29"/>
    </row>
    <row r="77" spans="1:25" x14ac:dyDescent="0.25">
      <c r="A77" s="166">
        <f t="shared" si="0"/>
        <v>73</v>
      </c>
      <c r="B77" s="60" t="s">
        <v>605</v>
      </c>
      <c r="C77" s="18" t="s">
        <v>425</v>
      </c>
      <c r="D77" s="22" t="s">
        <v>113</v>
      </c>
      <c r="E77" s="14" t="s">
        <v>445</v>
      </c>
      <c r="F77" s="36">
        <v>2013</v>
      </c>
      <c r="G77" s="39" t="s">
        <v>453</v>
      </c>
      <c r="H77" s="36" t="s">
        <v>454</v>
      </c>
      <c r="I77" s="38" t="s">
        <v>455</v>
      </c>
      <c r="J77" s="114">
        <v>230</v>
      </c>
      <c r="K77" s="38">
        <v>15300</v>
      </c>
      <c r="L77" s="22"/>
      <c r="M77" s="13" t="s">
        <v>27</v>
      </c>
      <c r="N77" s="38" t="s">
        <v>461</v>
      </c>
      <c r="O77" s="39">
        <v>254055</v>
      </c>
      <c r="P77" s="44">
        <v>41316</v>
      </c>
      <c r="Q77" s="192" t="s">
        <v>28</v>
      </c>
      <c r="R77" s="192" t="s">
        <v>29</v>
      </c>
      <c r="S77" s="192" t="s">
        <v>30</v>
      </c>
      <c r="T77" s="21" t="s">
        <v>31</v>
      </c>
      <c r="U77" s="8">
        <v>678214</v>
      </c>
      <c r="V77" s="148" t="s">
        <v>32</v>
      </c>
      <c r="W77" s="58" t="s">
        <v>676</v>
      </c>
      <c r="X77" s="216"/>
      <c r="Y77" s="29"/>
    </row>
    <row r="78" spans="1:25" x14ac:dyDescent="0.25">
      <c r="A78" s="166">
        <f t="shared" si="0"/>
        <v>74</v>
      </c>
      <c r="B78" s="73" t="s">
        <v>437</v>
      </c>
      <c r="C78" s="26" t="s">
        <v>438</v>
      </c>
      <c r="D78" s="22" t="s">
        <v>113</v>
      </c>
      <c r="E78" s="136" t="s">
        <v>441</v>
      </c>
      <c r="F78" s="66">
        <v>2008</v>
      </c>
      <c r="G78" s="66" t="s">
        <v>446</v>
      </c>
      <c r="H78" s="71" t="s">
        <v>447</v>
      </c>
      <c r="I78" s="71" t="s">
        <v>26</v>
      </c>
      <c r="J78" s="83">
        <v>330</v>
      </c>
      <c r="K78" s="70">
        <v>20850</v>
      </c>
      <c r="L78" s="22"/>
      <c r="M78" s="13" t="s">
        <v>27</v>
      </c>
      <c r="N78" s="66" t="s">
        <v>457</v>
      </c>
      <c r="O78" s="71">
        <v>55307</v>
      </c>
      <c r="P78" s="72">
        <v>39954</v>
      </c>
      <c r="Q78" s="192" t="s">
        <v>28</v>
      </c>
      <c r="R78" s="192" t="s">
        <v>29</v>
      </c>
      <c r="S78" s="192" t="s">
        <v>30</v>
      </c>
      <c r="T78" s="21" t="s">
        <v>31</v>
      </c>
      <c r="U78" s="8">
        <v>678214</v>
      </c>
      <c r="V78" s="148" t="s">
        <v>32</v>
      </c>
      <c r="W78" s="58" t="s">
        <v>676</v>
      </c>
      <c r="X78" s="216"/>
      <c r="Y78" s="29"/>
    </row>
    <row r="79" spans="1:25" x14ac:dyDescent="0.25">
      <c r="A79" s="166">
        <f t="shared" si="0"/>
        <v>75</v>
      </c>
      <c r="B79" s="73" t="s">
        <v>612</v>
      </c>
      <c r="C79" s="26" t="s">
        <v>438</v>
      </c>
      <c r="D79" s="22" t="s">
        <v>113</v>
      </c>
      <c r="E79" s="134" t="s">
        <v>442</v>
      </c>
      <c r="F79" s="78">
        <v>2012</v>
      </c>
      <c r="G79" s="74" t="s">
        <v>448</v>
      </c>
      <c r="H79" s="78" t="s">
        <v>449</v>
      </c>
      <c r="I79" s="79" t="s">
        <v>450</v>
      </c>
      <c r="J79" s="69">
        <v>230</v>
      </c>
      <c r="K79" s="77">
        <v>11892</v>
      </c>
      <c r="L79" s="22"/>
      <c r="M79" s="13" t="s">
        <v>27</v>
      </c>
      <c r="N79" s="78" t="s">
        <v>458</v>
      </c>
      <c r="O79" s="79" t="s">
        <v>459</v>
      </c>
      <c r="P79" s="80">
        <v>41101</v>
      </c>
      <c r="Q79" s="192" t="s">
        <v>28</v>
      </c>
      <c r="R79" s="192" t="s">
        <v>29</v>
      </c>
      <c r="S79" s="192" t="s">
        <v>30</v>
      </c>
      <c r="T79" s="21" t="s">
        <v>31</v>
      </c>
      <c r="U79" s="8">
        <v>678214</v>
      </c>
      <c r="V79" s="148" t="s">
        <v>32</v>
      </c>
      <c r="W79" s="58" t="s">
        <v>676</v>
      </c>
      <c r="X79" s="216"/>
      <c r="Y79" s="29"/>
    </row>
    <row r="80" spans="1:25" x14ac:dyDescent="0.25">
      <c r="A80" s="166">
        <f t="shared" si="0"/>
        <v>76</v>
      </c>
      <c r="B80" s="73" t="s">
        <v>439</v>
      </c>
      <c r="C80" s="26" t="s">
        <v>438</v>
      </c>
      <c r="D80" s="22" t="s">
        <v>113</v>
      </c>
      <c r="E80" s="134" t="s">
        <v>443</v>
      </c>
      <c r="F80" s="66">
        <v>1989</v>
      </c>
      <c r="G80" s="66" t="s">
        <v>176</v>
      </c>
      <c r="H80" s="71" t="s">
        <v>451</v>
      </c>
      <c r="I80" s="71" t="s">
        <v>26</v>
      </c>
      <c r="J80" s="83">
        <v>240</v>
      </c>
      <c r="K80" s="70">
        <v>19415</v>
      </c>
      <c r="L80" s="22"/>
      <c r="M80" s="13" t="s">
        <v>27</v>
      </c>
      <c r="N80" s="66" t="s">
        <v>436</v>
      </c>
      <c r="O80" s="71">
        <v>952316</v>
      </c>
      <c r="P80" s="84">
        <v>39600</v>
      </c>
      <c r="Q80" s="192" t="s">
        <v>28</v>
      </c>
      <c r="R80" s="192" t="s">
        <v>29</v>
      </c>
      <c r="S80" s="192" t="s">
        <v>30</v>
      </c>
      <c r="T80" s="21" t="s">
        <v>31</v>
      </c>
      <c r="U80" s="13">
        <v>678214</v>
      </c>
      <c r="V80" s="148" t="s">
        <v>32</v>
      </c>
      <c r="W80" s="58" t="s">
        <v>676</v>
      </c>
      <c r="X80" s="216"/>
      <c r="Y80" s="29"/>
    </row>
    <row r="81" spans="1:26" x14ac:dyDescent="0.25">
      <c r="A81" s="166">
        <f t="shared" si="0"/>
        <v>77</v>
      </c>
      <c r="B81" s="73" t="s">
        <v>440</v>
      </c>
      <c r="C81" s="26" t="s">
        <v>438</v>
      </c>
      <c r="D81" s="22" t="s">
        <v>113</v>
      </c>
      <c r="E81" s="134" t="s">
        <v>444</v>
      </c>
      <c r="F81" s="66">
        <v>1995</v>
      </c>
      <c r="G81" s="85" t="s">
        <v>176</v>
      </c>
      <c r="H81" s="71" t="s">
        <v>452</v>
      </c>
      <c r="I81" s="71" t="s">
        <v>26</v>
      </c>
      <c r="J81" s="83">
        <v>240</v>
      </c>
      <c r="K81" s="70" t="s">
        <v>456</v>
      </c>
      <c r="L81" s="22"/>
      <c r="M81" s="13" t="s">
        <v>27</v>
      </c>
      <c r="N81" s="66" t="s">
        <v>436</v>
      </c>
      <c r="O81" s="71" t="s">
        <v>460</v>
      </c>
      <c r="P81" s="84">
        <v>39078</v>
      </c>
      <c r="Q81" s="192" t="s">
        <v>28</v>
      </c>
      <c r="R81" s="192" t="s">
        <v>29</v>
      </c>
      <c r="S81" s="192" t="s">
        <v>30</v>
      </c>
      <c r="T81" s="21" t="s">
        <v>31</v>
      </c>
      <c r="U81" s="13">
        <v>678214</v>
      </c>
      <c r="V81" s="148" t="s">
        <v>32</v>
      </c>
      <c r="W81" s="58" t="s">
        <v>676</v>
      </c>
      <c r="X81" s="216"/>
      <c r="Y81" s="29"/>
    </row>
    <row r="82" spans="1:26" x14ac:dyDescent="0.25">
      <c r="A82" s="166">
        <f t="shared" si="0"/>
        <v>78</v>
      </c>
      <c r="B82" s="86" t="s">
        <v>484</v>
      </c>
      <c r="C82" s="87" t="s">
        <v>88</v>
      </c>
      <c r="D82" s="22" t="s">
        <v>113</v>
      </c>
      <c r="E82" s="137" t="s">
        <v>486</v>
      </c>
      <c r="F82" s="78">
        <v>2012</v>
      </c>
      <c r="G82" s="78" t="s">
        <v>487</v>
      </c>
      <c r="H82" s="75" t="s">
        <v>488</v>
      </c>
      <c r="I82" s="68" t="s">
        <v>489</v>
      </c>
      <c r="J82" s="69">
        <v>230</v>
      </c>
      <c r="K82" s="77">
        <v>22540</v>
      </c>
      <c r="L82" s="22"/>
      <c r="M82" s="13" t="s">
        <v>27</v>
      </c>
      <c r="N82" s="78" t="s">
        <v>496</v>
      </c>
      <c r="O82" s="79" t="s">
        <v>497</v>
      </c>
      <c r="P82" s="80">
        <v>41052</v>
      </c>
      <c r="Q82" s="192" t="s">
        <v>28</v>
      </c>
      <c r="R82" s="192" t="s">
        <v>29</v>
      </c>
      <c r="S82" s="192" t="s">
        <v>30</v>
      </c>
      <c r="T82" s="21" t="s">
        <v>31</v>
      </c>
      <c r="U82" s="13">
        <v>678214</v>
      </c>
      <c r="V82" s="148" t="s">
        <v>32</v>
      </c>
      <c r="W82" s="58" t="s">
        <v>676</v>
      </c>
      <c r="X82" s="216"/>
      <c r="Y82" s="29"/>
    </row>
    <row r="83" spans="1:26" x14ac:dyDescent="0.25">
      <c r="A83" s="166">
        <f t="shared" si="0"/>
        <v>79</v>
      </c>
      <c r="B83" s="73" t="s">
        <v>485</v>
      </c>
      <c r="C83" s="87" t="s">
        <v>88</v>
      </c>
      <c r="D83" s="22" t="s">
        <v>113</v>
      </c>
      <c r="E83" s="134" t="s">
        <v>490</v>
      </c>
      <c r="F83" s="66">
        <v>1999</v>
      </c>
      <c r="G83" s="66" t="s">
        <v>491</v>
      </c>
      <c r="H83" s="71" t="s">
        <v>492</v>
      </c>
      <c r="I83" s="71" t="s">
        <v>493</v>
      </c>
      <c r="J83" s="83" t="s">
        <v>494</v>
      </c>
      <c r="K83" s="70" t="s">
        <v>495</v>
      </c>
      <c r="L83" s="22"/>
      <c r="M83" s="13" t="s">
        <v>27</v>
      </c>
      <c r="N83" s="66" t="s">
        <v>498</v>
      </c>
      <c r="O83" s="71" t="s">
        <v>499</v>
      </c>
      <c r="P83" s="84">
        <v>36431</v>
      </c>
      <c r="Q83" s="192" t="s">
        <v>28</v>
      </c>
      <c r="R83" s="192" t="s">
        <v>29</v>
      </c>
      <c r="S83" s="192" t="s">
        <v>30</v>
      </c>
      <c r="T83" s="21" t="s">
        <v>31</v>
      </c>
      <c r="U83" s="13">
        <v>678214</v>
      </c>
      <c r="V83" s="148" t="s">
        <v>32</v>
      </c>
      <c r="W83" s="58" t="s">
        <v>676</v>
      </c>
      <c r="X83" s="216"/>
      <c r="Y83" s="29"/>
    </row>
    <row r="84" spans="1:26" x14ac:dyDescent="0.25">
      <c r="A84" s="166">
        <f t="shared" si="0"/>
        <v>80</v>
      </c>
      <c r="B84" s="88" t="s">
        <v>531</v>
      </c>
      <c r="C84" s="87" t="s">
        <v>532</v>
      </c>
      <c r="D84" s="22"/>
      <c r="E84" s="137" t="s">
        <v>540</v>
      </c>
      <c r="F84" s="78">
        <v>2012</v>
      </c>
      <c r="G84" s="74" t="s">
        <v>26</v>
      </c>
      <c r="H84" s="79" t="s">
        <v>549</v>
      </c>
      <c r="I84" s="68" t="s">
        <v>26</v>
      </c>
      <c r="J84" s="69" t="s">
        <v>553</v>
      </c>
      <c r="K84" s="77">
        <v>39905</v>
      </c>
      <c r="L84" s="22"/>
      <c r="M84" s="13" t="s">
        <v>27</v>
      </c>
      <c r="N84" s="78" t="s">
        <v>559</v>
      </c>
      <c r="O84" s="79">
        <v>652914</v>
      </c>
      <c r="P84" s="80">
        <v>41005</v>
      </c>
      <c r="Q84" s="192" t="s">
        <v>28</v>
      </c>
      <c r="R84" s="192" t="s">
        <v>29</v>
      </c>
      <c r="S84" s="192" t="s">
        <v>30</v>
      </c>
      <c r="T84" s="21" t="s">
        <v>31</v>
      </c>
      <c r="U84" s="18">
        <v>678214</v>
      </c>
      <c r="V84" s="148" t="s">
        <v>32</v>
      </c>
      <c r="W84" s="58" t="s">
        <v>676</v>
      </c>
      <c r="X84" s="216"/>
      <c r="Y84" s="29"/>
    </row>
    <row r="85" spans="1:26" x14ac:dyDescent="0.25">
      <c r="A85" s="166">
        <f t="shared" si="0"/>
        <v>81</v>
      </c>
      <c r="B85" s="89" t="s">
        <v>529</v>
      </c>
      <c r="C85" s="13" t="s">
        <v>530</v>
      </c>
      <c r="D85" s="15" t="s">
        <v>113</v>
      </c>
      <c r="E85" s="137" t="s">
        <v>539</v>
      </c>
      <c r="F85" s="78">
        <v>2011</v>
      </c>
      <c r="G85" s="78" t="s">
        <v>26</v>
      </c>
      <c r="H85" s="78" t="s">
        <v>547</v>
      </c>
      <c r="I85" s="79" t="s">
        <v>548</v>
      </c>
      <c r="J85" s="69">
        <v>243</v>
      </c>
      <c r="K85" s="77">
        <v>31000</v>
      </c>
      <c r="L85" s="15"/>
      <c r="M85" s="13" t="s">
        <v>27</v>
      </c>
      <c r="N85" s="78" t="s">
        <v>557</v>
      </c>
      <c r="O85" s="79" t="s">
        <v>558</v>
      </c>
      <c r="P85" s="80">
        <v>40987</v>
      </c>
      <c r="Q85" s="192" t="s">
        <v>28</v>
      </c>
      <c r="R85" s="192" t="s">
        <v>29</v>
      </c>
      <c r="S85" s="192" t="s">
        <v>30</v>
      </c>
      <c r="T85" s="21" t="s">
        <v>31</v>
      </c>
      <c r="U85" s="13">
        <v>678214</v>
      </c>
      <c r="V85" s="148" t="s">
        <v>32</v>
      </c>
      <c r="W85" s="58" t="s">
        <v>676</v>
      </c>
      <c r="X85" s="216"/>
      <c r="Y85" s="29"/>
    </row>
    <row r="86" spans="1:26" s="96" customFormat="1" ht="21.75" customHeight="1" x14ac:dyDescent="0.25">
      <c r="A86" s="166">
        <f t="shared" si="0"/>
        <v>82</v>
      </c>
      <c r="B86" s="97" t="s">
        <v>529</v>
      </c>
      <c r="C86" s="35" t="s">
        <v>530</v>
      </c>
      <c r="D86" s="15" t="s">
        <v>113</v>
      </c>
      <c r="E86" s="138" t="s">
        <v>581</v>
      </c>
      <c r="F86" s="78">
        <v>2012</v>
      </c>
      <c r="G86" s="78" t="s">
        <v>26</v>
      </c>
      <c r="H86" s="78" t="s">
        <v>593</v>
      </c>
      <c r="I86" s="79" t="s">
        <v>594</v>
      </c>
      <c r="J86" s="69">
        <v>243</v>
      </c>
      <c r="K86" s="77">
        <v>31000</v>
      </c>
      <c r="L86" s="15"/>
      <c r="M86" s="13" t="s">
        <v>27</v>
      </c>
      <c r="N86" s="78" t="s">
        <v>557</v>
      </c>
      <c r="O86" s="79" t="s">
        <v>601</v>
      </c>
      <c r="P86" s="80" t="s">
        <v>602</v>
      </c>
      <c r="Q86" s="193" t="s">
        <v>28</v>
      </c>
      <c r="R86" s="194" t="s">
        <v>29</v>
      </c>
      <c r="S86" s="194" t="s">
        <v>30</v>
      </c>
      <c r="T86" s="21" t="s">
        <v>31</v>
      </c>
      <c r="U86" s="13">
        <v>678214</v>
      </c>
      <c r="V86" s="148" t="s">
        <v>32</v>
      </c>
      <c r="W86" s="58" t="s">
        <v>676</v>
      </c>
      <c r="X86" s="216"/>
      <c r="Y86" s="218"/>
      <c r="Z86" s="219"/>
    </row>
    <row r="87" spans="1:26" s="96" customFormat="1" ht="29.25" customHeight="1" x14ac:dyDescent="0.25">
      <c r="A87" s="166">
        <f t="shared" si="0"/>
        <v>83</v>
      </c>
      <c r="B87" s="88" t="s">
        <v>613</v>
      </c>
      <c r="C87" s="87" t="s">
        <v>527</v>
      </c>
      <c r="D87" s="22" t="s">
        <v>113</v>
      </c>
      <c r="E87" s="137" t="s">
        <v>537</v>
      </c>
      <c r="F87" s="78">
        <v>2010</v>
      </c>
      <c r="G87" s="78" t="s">
        <v>542</v>
      </c>
      <c r="H87" s="79" t="s">
        <v>543</v>
      </c>
      <c r="I87" s="79" t="s">
        <v>544</v>
      </c>
      <c r="J87" s="69">
        <v>230</v>
      </c>
      <c r="K87" s="77">
        <v>17300</v>
      </c>
      <c r="L87" s="22"/>
      <c r="M87" s="13" t="s">
        <v>27</v>
      </c>
      <c r="N87" s="78" t="s">
        <v>554</v>
      </c>
      <c r="O87" s="79">
        <v>597425</v>
      </c>
      <c r="P87" s="80">
        <v>40326</v>
      </c>
      <c r="Q87" s="192" t="s">
        <v>28</v>
      </c>
      <c r="R87" s="192" t="s">
        <v>29</v>
      </c>
      <c r="S87" s="192" t="s">
        <v>30</v>
      </c>
      <c r="T87" s="21" t="s">
        <v>31</v>
      </c>
      <c r="U87" s="13">
        <v>678214</v>
      </c>
      <c r="V87" s="150" t="s">
        <v>32</v>
      </c>
      <c r="W87" s="58" t="s">
        <v>676</v>
      </c>
      <c r="X87" s="216"/>
      <c r="Y87" s="218"/>
      <c r="Z87" s="219"/>
    </row>
    <row r="88" spans="1:26" x14ac:dyDescent="0.25">
      <c r="A88" s="166">
        <f t="shared" si="0"/>
        <v>84</v>
      </c>
      <c r="B88" s="88" t="s">
        <v>500</v>
      </c>
      <c r="C88" s="13" t="s">
        <v>501</v>
      </c>
      <c r="D88" s="22" t="s">
        <v>113</v>
      </c>
      <c r="E88" s="137" t="s">
        <v>504</v>
      </c>
      <c r="F88" s="78">
        <v>2010</v>
      </c>
      <c r="G88" s="78" t="s">
        <v>506</v>
      </c>
      <c r="H88" s="67" t="s">
        <v>507</v>
      </c>
      <c r="I88" s="79" t="s">
        <v>508</v>
      </c>
      <c r="J88" s="69">
        <v>117</v>
      </c>
      <c r="K88" s="77">
        <v>6490</v>
      </c>
      <c r="L88" s="22"/>
      <c r="M88" s="13" t="s">
        <v>27</v>
      </c>
      <c r="N88" s="78" t="s">
        <v>357</v>
      </c>
      <c r="O88" s="79" t="s">
        <v>502</v>
      </c>
      <c r="P88" s="80">
        <v>40274</v>
      </c>
      <c r="Q88" s="192" t="s">
        <v>28</v>
      </c>
      <c r="R88" s="192" t="s">
        <v>29</v>
      </c>
      <c r="S88" s="192" t="s">
        <v>30</v>
      </c>
      <c r="T88" s="21" t="s">
        <v>31</v>
      </c>
      <c r="U88" s="13">
        <v>678214</v>
      </c>
      <c r="V88" s="148" t="s">
        <v>32</v>
      </c>
      <c r="W88" s="58" t="s">
        <v>676</v>
      </c>
      <c r="X88" s="216"/>
      <c r="Y88" s="29"/>
    </row>
    <row r="89" spans="1:26" x14ac:dyDescent="0.25">
      <c r="A89" s="166">
        <f t="shared" si="0"/>
        <v>85</v>
      </c>
      <c r="B89" s="73" t="s">
        <v>150</v>
      </c>
      <c r="C89" s="26" t="s">
        <v>604</v>
      </c>
      <c r="D89" s="22" t="s">
        <v>113</v>
      </c>
      <c r="E89" s="134" t="s">
        <v>505</v>
      </c>
      <c r="F89" s="66">
        <v>1999</v>
      </c>
      <c r="G89" s="66" t="s">
        <v>176</v>
      </c>
      <c r="H89" s="71" t="s">
        <v>509</v>
      </c>
      <c r="I89" s="71" t="s">
        <v>510</v>
      </c>
      <c r="J89" s="83" t="s">
        <v>494</v>
      </c>
      <c r="K89" s="70" t="s">
        <v>511</v>
      </c>
      <c r="L89" s="22"/>
      <c r="M89" s="13" t="s">
        <v>27</v>
      </c>
      <c r="N89" s="66" t="s">
        <v>503</v>
      </c>
      <c r="O89" s="71">
        <v>536523</v>
      </c>
      <c r="P89" s="84">
        <v>36601</v>
      </c>
      <c r="Q89" s="192" t="s">
        <v>28</v>
      </c>
      <c r="R89" s="192" t="s">
        <v>29</v>
      </c>
      <c r="S89" s="192" t="s">
        <v>30</v>
      </c>
      <c r="T89" s="21" t="s">
        <v>31</v>
      </c>
      <c r="U89" s="18">
        <v>678214</v>
      </c>
      <c r="V89" s="146" t="s">
        <v>32</v>
      </c>
      <c r="W89" s="58" t="s">
        <v>676</v>
      </c>
      <c r="X89" s="216"/>
      <c r="Y89" s="29"/>
    </row>
    <row r="90" spans="1:26" x14ac:dyDescent="0.25">
      <c r="A90" s="166">
        <f t="shared" si="0"/>
        <v>86</v>
      </c>
      <c r="B90" s="73" t="s">
        <v>533</v>
      </c>
      <c r="C90" s="26" t="s">
        <v>534</v>
      </c>
      <c r="D90" s="22" t="s">
        <v>113</v>
      </c>
      <c r="E90" s="134" t="s">
        <v>541</v>
      </c>
      <c r="F90" s="66">
        <v>2005</v>
      </c>
      <c r="G90" s="66" t="s">
        <v>550</v>
      </c>
      <c r="H90" s="71" t="s">
        <v>551</v>
      </c>
      <c r="I90" s="71" t="s">
        <v>26</v>
      </c>
      <c r="J90" s="83">
        <v>240</v>
      </c>
      <c r="K90" s="70">
        <v>14250</v>
      </c>
      <c r="L90" s="22"/>
      <c r="M90" s="13" t="s">
        <v>27</v>
      </c>
      <c r="N90" s="66" t="s">
        <v>560</v>
      </c>
      <c r="O90" s="71">
        <v>571450</v>
      </c>
      <c r="P90" s="84">
        <v>38589</v>
      </c>
      <c r="Q90" s="192" t="s">
        <v>28</v>
      </c>
      <c r="R90" s="192" t="s">
        <v>29</v>
      </c>
      <c r="S90" s="192" t="s">
        <v>30</v>
      </c>
      <c r="T90" s="21" t="s">
        <v>31</v>
      </c>
      <c r="U90" s="13">
        <v>678214</v>
      </c>
      <c r="V90" s="148" t="s">
        <v>32</v>
      </c>
      <c r="W90" s="58" t="s">
        <v>676</v>
      </c>
      <c r="X90" s="216"/>
      <c r="Y90" s="29"/>
    </row>
    <row r="91" spans="1:26" x14ac:dyDescent="0.25">
      <c r="A91" s="166">
        <f t="shared" si="0"/>
        <v>87</v>
      </c>
      <c r="B91" s="73" t="s">
        <v>150</v>
      </c>
      <c r="C91" s="26" t="s">
        <v>512</v>
      </c>
      <c r="D91" s="22" t="s">
        <v>113</v>
      </c>
      <c r="E91" s="134" t="s">
        <v>513</v>
      </c>
      <c r="F91" s="66">
        <v>1995</v>
      </c>
      <c r="G91" s="66" t="s">
        <v>514</v>
      </c>
      <c r="H91" s="71" t="s">
        <v>515</v>
      </c>
      <c r="I91" s="71" t="s">
        <v>26</v>
      </c>
      <c r="J91" s="83">
        <v>210</v>
      </c>
      <c r="K91" s="70">
        <v>13245</v>
      </c>
      <c r="L91" s="22"/>
      <c r="M91" s="13" t="s">
        <v>27</v>
      </c>
      <c r="N91" s="66" t="s">
        <v>516</v>
      </c>
      <c r="O91" s="71">
        <v>529765</v>
      </c>
      <c r="P91" s="84">
        <v>39931</v>
      </c>
      <c r="Q91" s="192" t="s">
        <v>28</v>
      </c>
      <c r="R91" s="192" t="s">
        <v>29</v>
      </c>
      <c r="S91" s="192" t="s">
        <v>30</v>
      </c>
      <c r="T91" s="21" t="s">
        <v>31</v>
      </c>
      <c r="U91" s="13">
        <v>678214</v>
      </c>
      <c r="V91" s="148" t="s">
        <v>32</v>
      </c>
      <c r="W91" s="58" t="s">
        <v>676</v>
      </c>
      <c r="X91" s="216"/>
      <c r="Y91" s="29"/>
    </row>
    <row r="92" spans="1:26" x14ac:dyDescent="0.25">
      <c r="A92" s="166">
        <f t="shared" si="0"/>
        <v>88</v>
      </c>
      <c r="B92" s="73" t="s">
        <v>150</v>
      </c>
      <c r="C92" s="90" t="s">
        <v>517</v>
      </c>
      <c r="D92" s="22" t="s">
        <v>113</v>
      </c>
      <c r="E92" s="134" t="s">
        <v>520</v>
      </c>
      <c r="F92" s="66">
        <v>1986</v>
      </c>
      <c r="G92" s="66" t="s">
        <v>176</v>
      </c>
      <c r="H92" s="75">
        <v>48874</v>
      </c>
      <c r="I92" s="68" t="s">
        <v>26</v>
      </c>
      <c r="J92" s="69">
        <v>210</v>
      </c>
      <c r="K92" s="77">
        <v>13240</v>
      </c>
      <c r="L92" s="22"/>
      <c r="M92" s="13" t="s">
        <v>27</v>
      </c>
      <c r="N92" s="66" t="s">
        <v>525</v>
      </c>
      <c r="O92" s="71">
        <v>376628</v>
      </c>
      <c r="P92" s="84">
        <v>36262</v>
      </c>
      <c r="Q92" s="192" t="s">
        <v>28</v>
      </c>
      <c r="R92" s="192" t="s">
        <v>29</v>
      </c>
      <c r="S92" s="192" t="s">
        <v>30</v>
      </c>
      <c r="T92" s="21" t="s">
        <v>31</v>
      </c>
      <c r="U92" s="8">
        <v>678214</v>
      </c>
      <c r="V92" s="148" t="s">
        <v>32</v>
      </c>
      <c r="W92" s="58" t="s">
        <v>676</v>
      </c>
      <c r="X92" s="216"/>
      <c r="Y92" s="29"/>
    </row>
    <row r="93" spans="1:26" x14ac:dyDescent="0.25">
      <c r="A93" s="166">
        <f t="shared" si="0"/>
        <v>89</v>
      </c>
      <c r="B93" s="12" t="s">
        <v>518</v>
      </c>
      <c r="C93" s="90" t="s">
        <v>519</v>
      </c>
      <c r="D93" s="22" t="s">
        <v>113</v>
      </c>
      <c r="E93" s="138" t="s">
        <v>521</v>
      </c>
      <c r="F93" s="36">
        <v>2012</v>
      </c>
      <c r="G93" s="39" t="s">
        <v>522</v>
      </c>
      <c r="H93" s="36" t="s">
        <v>523</v>
      </c>
      <c r="I93" s="38" t="s">
        <v>524</v>
      </c>
      <c r="J93" s="38">
        <v>230</v>
      </c>
      <c r="K93" s="38">
        <v>9780</v>
      </c>
      <c r="L93" s="22"/>
      <c r="M93" s="13" t="s">
        <v>27</v>
      </c>
      <c r="N93" s="38" t="s">
        <v>526</v>
      </c>
      <c r="O93" s="39">
        <v>856806</v>
      </c>
      <c r="P93" s="44">
        <v>41034</v>
      </c>
      <c r="Q93" s="192" t="s">
        <v>28</v>
      </c>
      <c r="R93" s="192" t="s">
        <v>29</v>
      </c>
      <c r="S93" s="192" t="s">
        <v>30</v>
      </c>
      <c r="T93" s="21" t="s">
        <v>31</v>
      </c>
      <c r="U93" s="8">
        <v>678214</v>
      </c>
      <c r="V93" s="148" t="s">
        <v>32</v>
      </c>
      <c r="W93" s="58" t="s">
        <v>676</v>
      </c>
      <c r="X93" s="216"/>
      <c r="Y93" s="29"/>
    </row>
    <row r="94" spans="1:26" x14ac:dyDescent="0.25">
      <c r="A94" s="166">
        <f t="shared" si="0"/>
        <v>90</v>
      </c>
      <c r="B94" s="73" t="s">
        <v>462</v>
      </c>
      <c r="C94" s="26" t="s">
        <v>463</v>
      </c>
      <c r="D94" s="22" t="s">
        <v>113</v>
      </c>
      <c r="E94" s="134" t="s">
        <v>466</v>
      </c>
      <c r="F94" s="66">
        <v>2000</v>
      </c>
      <c r="G94" s="66" t="s">
        <v>471</v>
      </c>
      <c r="H94" s="71" t="s">
        <v>472</v>
      </c>
      <c r="I94" s="71" t="s">
        <v>26</v>
      </c>
      <c r="J94" s="83">
        <v>180</v>
      </c>
      <c r="K94" s="70">
        <v>17780</v>
      </c>
      <c r="L94" s="22"/>
      <c r="M94" s="13" t="s">
        <v>27</v>
      </c>
      <c r="N94" s="66" t="s">
        <v>480</v>
      </c>
      <c r="O94" s="71">
        <v>206789</v>
      </c>
      <c r="P94" s="84">
        <v>36626</v>
      </c>
      <c r="Q94" s="192" t="s">
        <v>28</v>
      </c>
      <c r="R94" s="192" t="s">
        <v>29</v>
      </c>
      <c r="S94" s="192" t="s">
        <v>30</v>
      </c>
      <c r="T94" s="21" t="s">
        <v>31</v>
      </c>
      <c r="U94" s="8">
        <v>678214</v>
      </c>
      <c r="V94" s="148" t="s">
        <v>32</v>
      </c>
      <c r="W94" s="58" t="s">
        <v>676</v>
      </c>
      <c r="X94" s="216"/>
      <c r="Y94" s="29"/>
    </row>
    <row r="95" spans="1:26" x14ac:dyDescent="0.25">
      <c r="A95" s="166">
        <f t="shared" si="0"/>
        <v>91</v>
      </c>
      <c r="B95" s="73" t="s">
        <v>462</v>
      </c>
      <c r="C95" s="26" t="s">
        <v>463</v>
      </c>
      <c r="D95" s="22" t="s">
        <v>113</v>
      </c>
      <c r="E95" s="134" t="s">
        <v>467</v>
      </c>
      <c r="F95" s="66">
        <v>2002</v>
      </c>
      <c r="G95" s="66" t="s">
        <v>473</v>
      </c>
      <c r="H95" s="71" t="s">
        <v>474</v>
      </c>
      <c r="I95" s="71" t="s">
        <v>26</v>
      </c>
      <c r="J95" s="83">
        <v>230</v>
      </c>
      <c r="K95" s="70">
        <v>16740</v>
      </c>
      <c r="L95" s="22"/>
      <c r="M95" s="13" t="s">
        <v>27</v>
      </c>
      <c r="N95" s="66" t="s">
        <v>480</v>
      </c>
      <c r="O95" s="71">
        <v>211721</v>
      </c>
      <c r="P95" s="84">
        <v>37578</v>
      </c>
      <c r="Q95" s="192" t="s">
        <v>28</v>
      </c>
      <c r="R95" s="192" t="s">
        <v>29</v>
      </c>
      <c r="S95" s="192" t="s">
        <v>30</v>
      </c>
      <c r="T95" s="21" t="s">
        <v>31</v>
      </c>
      <c r="U95" s="8">
        <v>678214</v>
      </c>
      <c r="V95" s="148" t="s">
        <v>32</v>
      </c>
      <c r="W95" s="58" t="s">
        <v>676</v>
      </c>
      <c r="X95" s="216"/>
      <c r="Y95" s="29"/>
    </row>
    <row r="96" spans="1:26" x14ac:dyDescent="0.25">
      <c r="A96" s="166">
        <f t="shared" si="0"/>
        <v>92</v>
      </c>
      <c r="B96" s="73" t="s">
        <v>464</v>
      </c>
      <c r="C96" s="26" t="s">
        <v>463</v>
      </c>
      <c r="D96" s="22" t="s">
        <v>113</v>
      </c>
      <c r="E96" s="134" t="s">
        <v>468</v>
      </c>
      <c r="F96" s="66">
        <v>1996</v>
      </c>
      <c r="G96" s="66" t="s">
        <v>475</v>
      </c>
      <c r="H96" s="71" t="s">
        <v>476</v>
      </c>
      <c r="I96" s="71" t="s">
        <v>26</v>
      </c>
      <c r="J96" s="83">
        <v>180</v>
      </c>
      <c r="K96" s="70">
        <v>16300</v>
      </c>
      <c r="L96" s="22"/>
      <c r="M96" s="13" t="s">
        <v>27</v>
      </c>
      <c r="N96" s="66" t="s">
        <v>481</v>
      </c>
      <c r="O96" s="71">
        <v>340951</v>
      </c>
      <c r="P96" s="84">
        <v>36598</v>
      </c>
      <c r="Q96" s="192" t="s">
        <v>28</v>
      </c>
      <c r="R96" s="192" t="s">
        <v>29</v>
      </c>
      <c r="S96" s="192" t="s">
        <v>30</v>
      </c>
      <c r="T96" s="21" t="s">
        <v>31</v>
      </c>
      <c r="U96" s="8">
        <v>678214</v>
      </c>
      <c r="V96" s="148" t="s">
        <v>32</v>
      </c>
      <c r="W96" s="58" t="s">
        <v>676</v>
      </c>
      <c r="X96" s="216"/>
      <c r="Y96" s="29"/>
    </row>
    <row r="97" spans="1:25" x14ac:dyDescent="0.25">
      <c r="A97" s="166">
        <f t="shared" si="0"/>
        <v>93</v>
      </c>
      <c r="B97" s="73" t="s">
        <v>464</v>
      </c>
      <c r="C97" s="26" t="s">
        <v>463</v>
      </c>
      <c r="D97" s="22" t="s">
        <v>113</v>
      </c>
      <c r="E97" s="134" t="s">
        <v>469</v>
      </c>
      <c r="F97" s="66">
        <v>1996</v>
      </c>
      <c r="G97" s="66" t="s">
        <v>477</v>
      </c>
      <c r="H97" s="71" t="s">
        <v>478</v>
      </c>
      <c r="I97" s="71" t="s">
        <v>26</v>
      </c>
      <c r="J97" s="83">
        <v>180</v>
      </c>
      <c r="K97" s="70">
        <v>16300</v>
      </c>
      <c r="L97" s="22"/>
      <c r="M97" s="13" t="s">
        <v>27</v>
      </c>
      <c r="N97" s="66" t="s">
        <v>482</v>
      </c>
      <c r="O97" s="71">
        <v>371661</v>
      </c>
      <c r="P97" s="84">
        <v>36122</v>
      </c>
      <c r="Q97" s="192" t="s">
        <v>28</v>
      </c>
      <c r="R97" s="192" t="s">
        <v>29</v>
      </c>
      <c r="S97" s="192" t="s">
        <v>30</v>
      </c>
      <c r="T97" s="21" t="s">
        <v>31</v>
      </c>
      <c r="U97" s="13">
        <v>678214</v>
      </c>
      <c r="V97" s="148" t="s">
        <v>32</v>
      </c>
      <c r="W97" s="58" t="s">
        <v>676</v>
      </c>
      <c r="X97" s="216"/>
      <c r="Y97" s="29"/>
    </row>
    <row r="98" spans="1:25" x14ac:dyDescent="0.25">
      <c r="A98" s="166">
        <v>94</v>
      </c>
      <c r="B98" s="73" t="s">
        <v>465</v>
      </c>
      <c r="C98" s="26" t="s">
        <v>463</v>
      </c>
      <c r="D98" s="22" t="s">
        <v>113</v>
      </c>
      <c r="E98" s="134" t="s">
        <v>470</v>
      </c>
      <c r="F98" s="66">
        <v>2004</v>
      </c>
      <c r="G98" s="66" t="s">
        <v>479</v>
      </c>
      <c r="H98" s="70">
        <v>55570031297605</v>
      </c>
      <c r="I98" s="71" t="s">
        <v>26</v>
      </c>
      <c r="J98" s="83">
        <v>230</v>
      </c>
      <c r="K98" s="70">
        <v>21300</v>
      </c>
      <c r="L98" s="22"/>
      <c r="M98" s="13" t="s">
        <v>27</v>
      </c>
      <c r="N98" s="66" t="s">
        <v>483</v>
      </c>
      <c r="O98" s="71">
        <v>844725</v>
      </c>
      <c r="P98" s="84">
        <v>38347</v>
      </c>
      <c r="Q98" s="192" t="s">
        <v>28</v>
      </c>
      <c r="R98" s="192" t="s">
        <v>29</v>
      </c>
      <c r="S98" s="192" t="s">
        <v>30</v>
      </c>
      <c r="T98" s="21" t="s">
        <v>31</v>
      </c>
      <c r="U98" s="13">
        <v>678214</v>
      </c>
      <c r="V98" s="150" t="s">
        <v>32</v>
      </c>
      <c r="W98" s="58" t="s">
        <v>676</v>
      </c>
      <c r="X98" s="216"/>
      <c r="Y98" s="29"/>
    </row>
    <row r="99" spans="1:25" x14ac:dyDescent="0.25">
      <c r="A99" s="166">
        <v>95</v>
      </c>
      <c r="B99" s="88" t="s">
        <v>571</v>
      </c>
      <c r="C99" s="91" t="s">
        <v>572</v>
      </c>
      <c r="D99" s="22" t="s">
        <v>23</v>
      </c>
      <c r="E99" s="137" t="s">
        <v>583</v>
      </c>
      <c r="F99" s="78">
        <v>2011</v>
      </c>
      <c r="G99" s="74" t="s">
        <v>26</v>
      </c>
      <c r="H99" s="78"/>
      <c r="I99" s="75" t="s">
        <v>596</v>
      </c>
      <c r="J99" s="69">
        <v>66.2</v>
      </c>
      <c r="K99" s="77">
        <v>2800</v>
      </c>
      <c r="L99" s="22"/>
      <c r="M99" s="13" t="s">
        <v>27</v>
      </c>
      <c r="N99" s="78" t="s">
        <v>600</v>
      </c>
      <c r="O99" s="79">
        <v>637564</v>
      </c>
      <c r="P99" s="80">
        <v>40892</v>
      </c>
      <c r="Q99" s="195" t="s">
        <v>28</v>
      </c>
      <c r="R99" s="185" t="s">
        <v>29</v>
      </c>
      <c r="S99" s="185" t="s">
        <v>30</v>
      </c>
      <c r="T99" s="21" t="s">
        <v>31</v>
      </c>
      <c r="U99" s="13">
        <v>678214</v>
      </c>
      <c r="V99" s="148" t="s">
        <v>32</v>
      </c>
      <c r="W99" s="58" t="s">
        <v>676</v>
      </c>
      <c r="X99" s="216"/>
      <c r="Y99" s="29"/>
    </row>
    <row r="100" spans="1:25" x14ac:dyDescent="0.25">
      <c r="A100" s="166">
        <v>96</v>
      </c>
      <c r="B100" s="88" t="s">
        <v>571</v>
      </c>
      <c r="C100" s="91" t="s">
        <v>572</v>
      </c>
      <c r="D100" s="22" t="s">
        <v>23</v>
      </c>
      <c r="E100" s="137" t="s">
        <v>584</v>
      </c>
      <c r="F100" s="79" t="s">
        <v>588</v>
      </c>
      <c r="G100" s="74" t="s">
        <v>26</v>
      </c>
      <c r="H100" s="92"/>
      <c r="I100" s="75" t="s">
        <v>597</v>
      </c>
      <c r="J100" s="69">
        <v>66.2</v>
      </c>
      <c r="K100" s="77">
        <v>2800</v>
      </c>
      <c r="L100" s="22"/>
      <c r="M100" s="13" t="s">
        <v>27</v>
      </c>
      <c r="N100" s="78" t="s">
        <v>600</v>
      </c>
      <c r="O100" s="79">
        <v>637565</v>
      </c>
      <c r="P100" s="80">
        <v>40892</v>
      </c>
      <c r="Q100" s="195" t="s">
        <v>28</v>
      </c>
      <c r="R100" s="185" t="s">
        <v>29</v>
      </c>
      <c r="S100" s="185" t="s">
        <v>30</v>
      </c>
      <c r="T100" s="21" t="s">
        <v>31</v>
      </c>
      <c r="U100" s="13">
        <v>678214</v>
      </c>
      <c r="V100" s="148" t="s">
        <v>32</v>
      </c>
      <c r="W100" s="58" t="s">
        <v>676</v>
      </c>
      <c r="X100" s="216"/>
      <c r="Y100" s="29"/>
    </row>
    <row r="101" spans="1:25" x14ac:dyDescent="0.25">
      <c r="A101" s="166">
        <v>97</v>
      </c>
      <c r="B101" s="73" t="s">
        <v>562</v>
      </c>
      <c r="C101" s="53" t="s">
        <v>563</v>
      </c>
      <c r="D101" s="181"/>
      <c r="E101" s="182" t="s">
        <v>577</v>
      </c>
      <c r="F101" s="169">
        <v>2000</v>
      </c>
      <c r="G101" s="168" t="s">
        <v>26</v>
      </c>
      <c r="H101" s="169">
        <v>448773</v>
      </c>
      <c r="I101" s="79" t="s">
        <v>589</v>
      </c>
      <c r="J101" s="69"/>
      <c r="K101" s="77"/>
      <c r="L101" s="181"/>
      <c r="M101" s="13" t="s">
        <v>27</v>
      </c>
      <c r="N101" s="169" t="s">
        <v>599</v>
      </c>
      <c r="O101" s="79">
        <v>395693</v>
      </c>
      <c r="P101" s="80">
        <v>37110</v>
      </c>
      <c r="Q101" s="195" t="s">
        <v>28</v>
      </c>
      <c r="R101" s="185" t="s">
        <v>29</v>
      </c>
      <c r="S101" s="185" t="s">
        <v>30</v>
      </c>
      <c r="T101" s="18" t="s">
        <v>31</v>
      </c>
      <c r="U101" s="18">
        <v>678214</v>
      </c>
      <c r="V101" s="148" t="s">
        <v>32</v>
      </c>
      <c r="W101" s="58" t="s">
        <v>676</v>
      </c>
      <c r="X101" s="216"/>
      <c r="Y101" s="29"/>
    </row>
    <row r="102" spans="1:25" x14ac:dyDescent="0.25">
      <c r="A102" s="166">
        <v>98</v>
      </c>
      <c r="B102" s="88" t="s">
        <v>564</v>
      </c>
      <c r="C102" s="53" t="s">
        <v>563</v>
      </c>
      <c r="D102" s="181"/>
      <c r="E102" s="183" t="s">
        <v>578</v>
      </c>
      <c r="F102" s="169">
        <v>2009</v>
      </c>
      <c r="G102" s="168" t="s">
        <v>26</v>
      </c>
      <c r="H102" s="169"/>
      <c r="I102" s="79" t="s">
        <v>590</v>
      </c>
      <c r="J102" s="69">
        <v>80</v>
      </c>
      <c r="K102" s="77">
        <v>4500</v>
      </c>
      <c r="L102" s="181"/>
      <c r="M102" s="13" t="s">
        <v>27</v>
      </c>
      <c r="N102" s="169" t="s">
        <v>600</v>
      </c>
      <c r="O102" s="79">
        <v>401668</v>
      </c>
      <c r="P102" s="80">
        <v>40021</v>
      </c>
      <c r="Q102" s="195" t="s">
        <v>28</v>
      </c>
      <c r="R102" s="185" t="s">
        <v>29</v>
      </c>
      <c r="S102" s="185" t="s">
        <v>30</v>
      </c>
      <c r="T102" s="18" t="s">
        <v>31</v>
      </c>
      <c r="U102" s="13">
        <v>678214</v>
      </c>
      <c r="V102" s="148" t="s">
        <v>32</v>
      </c>
      <c r="W102" s="58" t="s">
        <v>676</v>
      </c>
      <c r="X102" s="216"/>
      <c r="Y102" s="29"/>
    </row>
    <row r="103" spans="1:25" x14ac:dyDescent="0.25">
      <c r="A103" s="166">
        <v>99</v>
      </c>
      <c r="B103" s="88" t="s">
        <v>565</v>
      </c>
      <c r="C103" s="53" t="s">
        <v>563</v>
      </c>
      <c r="D103" s="181"/>
      <c r="E103" s="184" t="s">
        <v>579</v>
      </c>
      <c r="F103" s="169">
        <v>2011</v>
      </c>
      <c r="G103" s="168" t="s">
        <v>26</v>
      </c>
      <c r="H103" s="169">
        <v>588285</v>
      </c>
      <c r="I103" s="79" t="s">
        <v>591</v>
      </c>
      <c r="J103" s="69">
        <v>80</v>
      </c>
      <c r="K103" s="77">
        <v>4500</v>
      </c>
      <c r="L103" s="181"/>
      <c r="M103" s="13" t="s">
        <v>27</v>
      </c>
      <c r="N103" s="169" t="s">
        <v>600</v>
      </c>
      <c r="O103" s="79">
        <v>711629</v>
      </c>
      <c r="P103" s="80">
        <v>40673</v>
      </c>
      <c r="Q103" s="195" t="s">
        <v>28</v>
      </c>
      <c r="R103" s="185" t="s">
        <v>29</v>
      </c>
      <c r="S103" s="185" t="s">
        <v>30</v>
      </c>
      <c r="T103" s="18" t="s">
        <v>31</v>
      </c>
      <c r="U103" s="13">
        <v>678214</v>
      </c>
      <c r="V103" s="148" t="s">
        <v>32</v>
      </c>
      <c r="W103" s="58" t="s">
        <v>676</v>
      </c>
      <c r="X103" s="216"/>
      <c r="Y103" s="29"/>
    </row>
    <row r="104" spans="1:25" x14ac:dyDescent="0.25">
      <c r="A104" s="166">
        <v>100</v>
      </c>
      <c r="B104" s="73" t="s">
        <v>574</v>
      </c>
      <c r="C104" s="185" t="s">
        <v>575</v>
      </c>
      <c r="D104" s="181"/>
      <c r="E104" s="186" t="s">
        <v>586</v>
      </c>
      <c r="F104" s="169">
        <v>1992</v>
      </c>
      <c r="G104" s="168" t="s">
        <v>26</v>
      </c>
      <c r="H104" s="169" t="s">
        <v>598</v>
      </c>
      <c r="I104" s="79">
        <v>772611</v>
      </c>
      <c r="J104" s="69">
        <v>44.1</v>
      </c>
      <c r="K104" s="77"/>
      <c r="L104" s="181"/>
      <c r="M104" s="13" t="s">
        <v>27</v>
      </c>
      <c r="N104" s="169" t="s">
        <v>599</v>
      </c>
      <c r="O104" s="79">
        <v>316833</v>
      </c>
      <c r="P104" s="80">
        <v>36329</v>
      </c>
      <c r="Q104" s="195" t="s">
        <v>28</v>
      </c>
      <c r="R104" s="185" t="s">
        <v>29</v>
      </c>
      <c r="S104" s="185" t="s">
        <v>30</v>
      </c>
      <c r="T104" s="18" t="s">
        <v>31</v>
      </c>
      <c r="U104" s="13">
        <v>678214</v>
      </c>
      <c r="V104" s="148" t="s">
        <v>32</v>
      </c>
      <c r="W104" s="58" t="s">
        <v>676</v>
      </c>
      <c r="X104" s="216"/>
      <c r="Y104" s="29"/>
    </row>
    <row r="105" spans="1:25" x14ac:dyDescent="0.25">
      <c r="A105" s="166">
        <v>101</v>
      </c>
      <c r="B105" s="60" t="s">
        <v>535</v>
      </c>
      <c r="C105" s="62" t="s">
        <v>536</v>
      </c>
      <c r="D105" s="181"/>
      <c r="E105" s="187" t="s">
        <v>660</v>
      </c>
      <c r="F105" s="37">
        <v>2013</v>
      </c>
      <c r="G105" s="37" t="s">
        <v>26</v>
      </c>
      <c r="H105" s="37" t="s">
        <v>552</v>
      </c>
      <c r="I105" s="37" t="s">
        <v>62</v>
      </c>
      <c r="J105" s="37">
        <v>220.41</v>
      </c>
      <c r="K105" s="37">
        <v>17000</v>
      </c>
      <c r="L105" s="181"/>
      <c r="M105" s="13" t="s">
        <v>27</v>
      </c>
      <c r="N105" s="37" t="s">
        <v>561</v>
      </c>
      <c r="O105" s="37">
        <v>344321</v>
      </c>
      <c r="P105" s="211">
        <v>41369</v>
      </c>
      <c r="Q105" s="190" t="s">
        <v>28</v>
      </c>
      <c r="R105" s="190" t="s">
        <v>29</v>
      </c>
      <c r="S105" s="190" t="s">
        <v>30</v>
      </c>
      <c r="T105" s="18" t="s">
        <v>31</v>
      </c>
      <c r="U105" s="13">
        <v>678214</v>
      </c>
      <c r="V105" s="148" t="s">
        <v>32</v>
      </c>
      <c r="W105" s="58" t="s">
        <v>676</v>
      </c>
      <c r="X105" s="216"/>
      <c r="Y105" s="29"/>
    </row>
    <row r="106" spans="1:25" x14ac:dyDescent="0.25">
      <c r="A106" s="166">
        <v>102</v>
      </c>
      <c r="B106" s="73" t="s">
        <v>566</v>
      </c>
      <c r="C106" s="53" t="s">
        <v>567</v>
      </c>
      <c r="D106" s="22"/>
      <c r="E106" s="134" t="s">
        <v>580</v>
      </c>
      <c r="F106" s="93">
        <v>1992</v>
      </c>
      <c r="G106" s="74" t="s">
        <v>26</v>
      </c>
      <c r="H106" s="81" t="s">
        <v>592</v>
      </c>
      <c r="I106" s="75">
        <v>9204598</v>
      </c>
      <c r="J106" s="76">
        <v>198</v>
      </c>
      <c r="K106" s="70"/>
      <c r="L106" s="22"/>
      <c r="M106" s="13" t="s">
        <v>27</v>
      </c>
      <c r="N106" s="93" t="s">
        <v>599</v>
      </c>
      <c r="O106" s="75">
        <v>402575</v>
      </c>
      <c r="P106" s="94">
        <v>35390</v>
      </c>
      <c r="Q106" s="195" t="s">
        <v>28</v>
      </c>
      <c r="R106" s="185" t="s">
        <v>29</v>
      </c>
      <c r="S106" s="185" t="s">
        <v>30</v>
      </c>
      <c r="T106" s="21" t="s">
        <v>31</v>
      </c>
      <c r="U106" s="18">
        <v>678214</v>
      </c>
      <c r="V106" s="148" t="s">
        <v>32</v>
      </c>
      <c r="W106" s="58" t="s">
        <v>676</v>
      </c>
      <c r="X106" s="216"/>
      <c r="Y106" s="29"/>
    </row>
    <row r="107" spans="1:25" x14ac:dyDescent="0.25">
      <c r="A107" s="166">
        <v>103</v>
      </c>
      <c r="B107" s="73" t="s">
        <v>573</v>
      </c>
      <c r="C107" s="61" t="s">
        <v>568</v>
      </c>
      <c r="D107" s="22"/>
      <c r="E107" s="134" t="s">
        <v>585</v>
      </c>
      <c r="F107" s="78">
        <v>1987</v>
      </c>
      <c r="G107" s="74" t="s">
        <v>26</v>
      </c>
      <c r="H107" s="78">
        <v>253282</v>
      </c>
      <c r="I107" s="79">
        <v>8702610</v>
      </c>
      <c r="J107" s="69">
        <v>198</v>
      </c>
      <c r="K107" s="70"/>
      <c r="L107" s="22"/>
      <c r="M107" s="13" t="s">
        <v>27</v>
      </c>
      <c r="N107" s="78" t="s">
        <v>599</v>
      </c>
      <c r="O107" s="79">
        <v>316841</v>
      </c>
      <c r="P107" s="80">
        <v>36329</v>
      </c>
      <c r="Q107" s="195" t="s">
        <v>28</v>
      </c>
      <c r="R107" s="185" t="s">
        <v>29</v>
      </c>
      <c r="S107" s="185" t="s">
        <v>30</v>
      </c>
      <c r="T107" s="21" t="s">
        <v>31</v>
      </c>
      <c r="U107" s="13">
        <v>678214</v>
      </c>
      <c r="V107" s="148" t="s">
        <v>32</v>
      </c>
      <c r="W107" s="58" t="s">
        <v>676</v>
      </c>
      <c r="X107" s="216"/>
      <c r="Y107" s="29"/>
    </row>
    <row r="108" spans="1:25" x14ac:dyDescent="0.25">
      <c r="A108" s="166">
        <v>104</v>
      </c>
      <c r="B108" s="12" t="s">
        <v>166</v>
      </c>
      <c r="C108" s="24" t="s">
        <v>129</v>
      </c>
      <c r="D108" s="23" t="s">
        <v>102</v>
      </c>
      <c r="E108" s="130" t="s">
        <v>312</v>
      </c>
      <c r="F108" s="36">
        <v>2012</v>
      </c>
      <c r="G108" s="37" t="s">
        <v>244</v>
      </c>
      <c r="H108" s="37" t="s">
        <v>244</v>
      </c>
      <c r="I108" s="36" t="s">
        <v>125</v>
      </c>
      <c r="J108" s="36" t="s">
        <v>125</v>
      </c>
      <c r="K108" s="38">
        <v>35000</v>
      </c>
      <c r="L108" s="41"/>
      <c r="M108" s="13" t="s">
        <v>27</v>
      </c>
      <c r="N108" s="38" t="s">
        <v>388</v>
      </c>
      <c r="O108" s="39" t="s">
        <v>392</v>
      </c>
      <c r="P108" s="44">
        <v>41247</v>
      </c>
      <c r="Q108" s="192" t="s">
        <v>28</v>
      </c>
      <c r="R108" s="192" t="s">
        <v>29</v>
      </c>
      <c r="S108" s="192" t="s">
        <v>30</v>
      </c>
      <c r="T108" s="21" t="s">
        <v>31</v>
      </c>
      <c r="U108" s="8">
        <v>678214</v>
      </c>
      <c r="V108" s="148" t="s">
        <v>32</v>
      </c>
      <c r="W108" s="58" t="s">
        <v>676</v>
      </c>
      <c r="X108" s="216"/>
      <c r="Y108" s="29"/>
    </row>
    <row r="109" spans="1:25" x14ac:dyDescent="0.25">
      <c r="A109" s="166">
        <v>105</v>
      </c>
      <c r="B109" s="12" t="s">
        <v>166</v>
      </c>
      <c r="C109" s="24" t="s">
        <v>129</v>
      </c>
      <c r="D109" s="23" t="s">
        <v>102</v>
      </c>
      <c r="E109" s="130" t="s">
        <v>313</v>
      </c>
      <c r="F109" s="36">
        <v>2013</v>
      </c>
      <c r="G109" s="37" t="s">
        <v>245</v>
      </c>
      <c r="H109" s="37" t="s">
        <v>245</v>
      </c>
      <c r="I109" s="36" t="s">
        <v>125</v>
      </c>
      <c r="J109" s="36" t="s">
        <v>125</v>
      </c>
      <c r="K109" s="38">
        <v>35000</v>
      </c>
      <c r="L109" s="41"/>
      <c r="M109" s="13" t="s">
        <v>27</v>
      </c>
      <c r="N109" s="38" t="s">
        <v>390</v>
      </c>
      <c r="O109" s="39" t="s">
        <v>393</v>
      </c>
      <c r="P109" s="44">
        <v>41289</v>
      </c>
      <c r="Q109" s="192" t="s">
        <v>28</v>
      </c>
      <c r="R109" s="192" t="s">
        <v>29</v>
      </c>
      <c r="S109" s="192" t="s">
        <v>30</v>
      </c>
      <c r="T109" s="21" t="s">
        <v>31</v>
      </c>
      <c r="U109" s="8">
        <v>678214</v>
      </c>
      <c r="V109" s="148" t="s">
        <v>32</v>
      </c>
      <c r="W109" s="58" t="s">
        <v>676</v>
      </c>
      <c r="X109" s="216"/>
      <c r="Y109" s="29"/>
    </row>
    <row r="110" spans="1:25" x14ac:dyDescent="0.25">
      <c r="A110" s="166">
        <v>106</v>
      </c>
      <c r="B110" s="26" t="s">
        <v>145</v>
      </c>
      <c r="C110" s="24" t="s">
        <v>101</v>
      </c>
      <c r="D110" s="23" t="s">
        <v>102</v>
      </c>
      <c r="E110" s="130" t="s">
        <v>280</v>
      </c>
      <c r="F110" s="38">
        <v>2010</v>
      </c>
      <c r="G110" s="39" t="s">
        <v>178</v>
      </c>
      <c r="H110" s="56" t="s">
        <v>125</v>
      </c>
      <c r="I110" s="39" t="s">
        <v>178</v>
      </c>
      <c r="J110" s="56">
        <v>0</v>
      </c>
      <c r="K110" s="55">
        <v>33900</v>
      </c>
      <c r="L110" s="56"/>
      <c r="M110" s="13" t="s">
        <v>27</v>
      </c>
      <c r="N110" s="38" t="s">
        <v>342</v>
      </c>
      <c r="O110" s="39" t="s">
        <v>343</v>
      </c>
      <c r="P110" s="44">
        <v>40520</v>
      </c>
      <c r="Q110" s="192" t="s">
        <v>28</v>
      </c>
      <c r="R110" s="192" t="s">
        <v>29</v>
      </c>
      <c r="S110" s="192" t="s">
        <v>30</v>
      </c>
      <c r="T110" s="21" t="s">
        <v>31</v>
      </c>
      <c r="U110" s="8">
        <v>678214</v>
      </c>
      <c r="V110" s="148" t="s">
        <v>32</v>
      </c>
      <c r="W110" s="58" t="s">
        <v>676</v>
      </c>
      <c r="X110" s="216"/>
      <c r="Y110" s="29"/>
    </row>
    <row r="111" spans="1:25" x14ac:dyDescent="0.25">
      <c r="A111" s="166">
        <v>107</v>
      </c>
      <c r="B111" s="26" t="s">
        <v>145</v>
      </c>
      <c r="C111" s="24" t="s">
        <v>101</v>
      </c>
      <c r="D111" s="23" t="s">
        <v>102</v>
      </c>
      <c r="E111" s="130" t="s">
        <v>281</v>
      </c>
      <c r="F111" s="38">
        <v>2010</v>
      </c>
      <c r="G111" s="39" t="s">
        <v>179</v>
      </c>
      <c r="H111" s="56" t="s">
        <v>125</v>
      </c>
      <c r="I111" s="39" t="s">
        <v>179</v>
      </c>
      <c r="J111" s="56">
        <v>0</v>
      </c>
      <c r="K111" s="55">
        <v>33900</v>
      </c>
      <c r="L111" s="56"/>
      <c r="M111" s="13" t="s">
        <v>27</v>
      </c>
      <c r="N111" s="38" t="s">
        <v>342</v>
      </c>
      <c r="O111" s="39" t="s">
        <v>344</v>
      </c>
      <c r="P111" s="44">
        <v>40520</v>
      </c>
      <c r="Q111" s="192" t="s">
        <v>28</v>
      </c>
      <c r="R111" s="192" t="s">
        <v>29</v>
      </c>
      <c r="S111" s="192" t="s">
        <v>30</v>
      </c>
      <c r="T111" s="21" t="s">
        <v>31</v>
      </c>
      <c r="U111" s="8">
        <v>678214</v>
      </c>
      <c r="V111" s="148" t="s">
        <v>32</v>
      </c>
      <c r="W111" s="58" t="s">
        <v>676</v>
      </c>
      <c r="X111" s="216"/>
      <c r="Y111" s="29"/>
    </row>
    <row r="112" spans="1:25" x14ac:dyDescent="0.25">
      <c r="A112" s="166">
        <v>108</v>
      </c>
      <c r="B112" s="26" t="s">
        <v>145</v>
      </c>
      <c r="C112" s="24" t="s">
        <v>101</v>
      </c>
      <c r="D112" s="23" t="s">
        <v>102</v>
      </c>
      <c r="E112" s="130" t="s">
        <v>314</v>
      </c>
      <c r="F112" s="36">
        <v>2013</v>
      </c>
      <c r="G112" s="38" t="s">
        <v>246</v>
      </c>
      <c r="H112" s="36" t="s">
        <v>125</v>
      </c>
      <c r="I112" s="38" t="s">
        <v>246</v>
      </c>
      <c r="J112" s="36" t="s">
        <v>125</v>
      </c>
      <c r="K112" s="38">
        <v>33900</v>
      </c>
      <c r="L112" s="41"/>
      <c r="M112" s="13" t="s">
        <v>27</v>
      </c>
      <c r="N112" s="38" t="s">
        <v>394</v>
      </c>
      <c r="O112" s="39" t="s">
        <v>395</v>
      </c>
      <c r="P112" s="44">
        <v>41325</v>
      </c>
      <c r="Q112" s="192" t="s">
        <v>28</v>
      </c>
      <c r="R112" s="192" t="s">
        <v>29</v>
      </c>
      <c r="S112" s="192" t="s">
        <v>30</v>
      </c>
      <c r="T112" s="21" t="s">
        <v>31</v>
      </c>
      <c r="U112" s="8">
        <v>678214</v>
      </c>
      <c r="V112" s="148" t="s">
        <v>32</v>
      </c>
      <c r="W112" s="58" t="s">
        <v>676</v>
      </c>
      <c r="X112" s="216"/>
      <c r="Y112" s="29"/>
    </row>
    <row r="113" spans="1:26" x14ac:dyDescent="0.25">
      <c r="A113" s="166">
        <v>109</v>
      </c>
      <c r="B113" s="26" t="s">
        <v>145</v>
      </c>
      <c r="C113" s="24" t="s">
        <v>101</v>
      </c>
      <c r="D113" s="23" t="s">
        <v>102</v>
      </c>
      <c r="E113" s="130" t="s">
        <v>315</v>
      </c>
      <c r="F113" s="36">
        <v>2013</v>
      </c>
      <c r="G113" s="38" t="s">
        <v>247</v>
      </c>
      <c r="H113" s="36" t="s">
        <v>125</v>
      </c>
      <c r="I113" s="38" t="s">
        <v>247</v>
      </c>
      <c r="J113" s="36" t="s">
        <v>125</v>
      </c>
      <c r="K113" s="38">
        <v>33900</v>
      </c>
      <c r="L113" s="41"/>
      <c r="M113" s="13" t="s">
        <v>27</v>
      </c>
      <c r="N113" s="38" t="s">
        <v>394</v>
      </c>
      <c r="O113" s="39" t="s">
        <v>396</v>
      </c>
      <c r="P113" s="44">
        <v>41325</v>
      </c>
      <c r="Q113" s="192" t="s">
        <v>28</v>
      </c>
      <c r="R113" s="192" t="s">
        <v>29</v>
      </c>
      <c r="S113" s="192" t="s">
        <v>30</v>
      </c>
      <c r="T113" s="21" t="s">
        <v>31</v>
      </c>
      <c r="U113" s="13">
        <v>678214</v>
      </c>
      <c r="V113" s="148" t="s">
        <v>32</v>
      </c>
      <c r="W113" s="58" t="s">
        <v>676</v>
      </c>
      <c r="X113" s="216"/>
      <c r="Y113" s="29"/>
    </row>
    <row r="114" spans="1:26" x14ac:dyDescent="0.25">
      <c r="A114" s="166">
        <v>110</v>
      </c>
      <c r="B114" s="26" t="s">
        <v>151</v>
      </c>
      <c r="C114" s="26" t="s">
        <v>412</v>
      </c>
      <c r="D114" s="23" t="s">
        <v>102</v>
      </c>
      <c r="E114" s="130" t="s">
        <v>289</v>
      </c>
      <c r="F114" s="38">
        <v>1984</v>
      </c>
      <c r="G114" s="57" t="s">
        <v>176</v>
      </c>
      <c r="H114" s="39">
        <v>170355</v>
      </c>
      <c r="I114" s="39" t="s">
        <v>26</v>
      </c>
      <c r="J114" s="54">
        <v>0</v>
      </c>
      <c r="K114" s="55">
        <v>11500</v>
      </c>
      <c r="L114" s="56"/>
      <c r="M114" s="13" t="s">
        <v>27</v>
      </c>
      <c r="N114" s="38" t="s">
        <v>335</v>
      </c>
      <c r="O114" s="39" t="s">
        <v>356</v>
      </c>
      <c r="P114" s="44">
        <v>36805</v>
      </c>
      <c r="Q114" s="192" t="s">
        <v>28</v>
      </c>
      <c r="R114" s="192" t="s">
        <v>29</v>
      </c>
      <c r="S114" s="192" t="s">
        <v>30</v>
      </c>
      <c r="T114" s="21" t="s">
        <v>31</v>
      </c>
      <c r="U114" s="13">
        <v>678214</v>
      </c>
      <c r="V114" s="150" t="s">
        <v>32</v>
      </c>
      <c r="W114" s="58" t="s">
        <v>676</v>
      </c>
      <c r="X114" s="216"/>
      <c r="Y114" s="29"/>
    </row>
    <row r="115" spans="1:26" x14ac:dyDescent="0.25">
      <c r="A115" s="166">
        <v>111</v>
      </c>
      <c r="B115" s="26" t="s">
        <v>161</v>
      </c>
      <c r="C115" s="24" t="s">
        <v>101</v>
      </c>
      <c r="D115" s="23" t="s">
        <v>102</v>
      </c>
      <c r="E115" s="130" t="s">
        <v>304</v>
      </c>
      <c r="F115" s="38">
        <v>2012</v>
      </c>
      <c r="G115" s="57" t="s">
        <v>226</v>
      </c>
      <c r="H115" s="39" t="s">
        <v>227</v>
      </c>
      <c r="I115" s="56" t="s">
        <v>125</v>
      </c>
      <c r="J115" s="56">
        <v>0</v>
      </c>
      <c r="K115" s="55">
        <v>12000</v>
      </c>
      <c r="L115" s="56"/>
      <c r="M115" s="13" t="s">
        <v>27</v>
      </c>
      <c r="N115" s="38" t="s">
        <v>380</v>
      </c>
      <c r="O115" s="39" t="s">
        <v>381</v>
      </c>
      <c r="P115" s="44">
        <v>41120</v>
      </c>
      <c r="Q115" s="192" t="s">
        <v>28</v>
      </c>
      <c r="R115" s="192" t="s">
        <v>29</v>
      </c>
      <c r="S115" s="192" t="s">
        <v>30</v>
      </c>
      <c r="T115" s="21" t="s">
        <v>31</v>
      </c>
      <c r="U115" s="13">
        <v>678214</v>
      </c>
      <c r="V115" s="148" t="s">
        <v>32</v>
      </c>
      <c r="W115" s="58" t="s">
        <v>676</v>
      </c>
      <c r="X115" s="216"/>
      <c r="Y115" s="29"/>
    </row>
    <row r="116" spans="1:26" x14ac:dyDescent="0.25">
      <c r="A116" s="166">
        <v>112</v>
      </c>
      <c r="B116" s="26" t="s">
        <v>161</v>
      </c>
      <c r="C116" s="24" t="s">
        <v>101</v>
      </c>
      <c r="D116" s="23" t="s">
        <v>102</v>
      </c>
      <c r="E116" s="130" t="s">
        <v>305</v>
      </c>
      <c r="F116" s="38">
        <v>2012</v>
      </c>
      <c r="G116" s="57" t="s">
        <v>228</v>
      </c>
      <c r="H116" s="39" t="s">
        <v>229</v>
      </c>
      <c r="I116" s="56" t="s">
        <v>125</v>
      </c>
      <c r="J116" s="56">
        <v>0</v>
      </c>
      <c r="K116" s="55">
        <v>12000</v>
      </c>
      <c r="L116" s="56"/>
      <c r="M116" s="13" t="s">
        <v>27</v>
      </c>
      <c r="N116" s="38" t="s">
        <v>380</v>
      </c>
      <c r="O116" s="39" t="s">
        <v>382</v>
      </c>
      <c r="P116" s="44">
        <v>41120</v>
      </c>
      <c r="Q116" s="192" t="s">
        <v>28</v>
      </c>
      <c r="R116" s="192" t="s">
        <v>29</v>
      </c>
      <c r="S116" s="192" t="s">
        <v>30</v>
      </c>
      <c r="T116" s="21" t="s">
        <v>31</v>
      </c>
      <c r="U116" s="13">
        <v>678214</v>
      </c>
      <c r="V116" s="148" t="s">
        <v>32</v>
      </c>
      <c r="W116" s="58" t="s">
        <v>676</v>
      </c>
      <c r="X116" s="216"/>
      <c r="Y116" s="29"/>
    </row>
    <row r="117" spans="1:26" x14ac:dyDescent="0.25">
      <c r="A117" s="166">
        <v>113</v>
      </c>
      <c r="B117" s="26" t="s">
        <v>143</v>
      </c>
      <c r="C117" s="24" t="s">
        <v>129</v>
      </c>
      <c r="D117" s="23" t="s">
        <v>102</v>
      </c>
      <c r="E117" s="130" t="s">
        <v>276</v>
      </c>
      <c r="F117" s="38">
        <v>1989</v>
      </c>
      <c r="G117" s="57" t="s">
        <v>176</v>
      </c>
      <c r="H117" s="39">
        <v>92597</v>
      </c>
      <c r="I117" s="39" t="s">
        <v>26</v>
      </c>
      <c r="J117" s="54">
        <v>0</v>
      </c>
      <c r="K117" s="55">
        <v>12000</v>
      </c>
      <c r="L117" s="56"/>
      <c r="M117" s="13" t="s">
        <v>27</v>
      </c>
      <c r="N117" s="38" t="s">
        <v>335</v>
      </c>
      <c r="O117" s="39" t="s">
        <v>336</v>
      </c>
      <c r="P117" s="44">
        <v>36581</v>
      </c>
      <c r="Q117" s="192" t="s">
        <v>28</v>
      </c>
      <c r="R117" s="192" t="s">
        <v>29</v>
      </c>
      <c r="S117" s="192" t="s">
        <v>30</v>
      </c>
      <c r="T117" s="21" t="s">
        <v>31</v>
      </c>
      <c r="U117" s="18">
        <v>678214</v>
      </c>
      <c r="V117" s="148" t="s">
        <v>32</v>
      </c>
      <c r="W117" s="58" t="s">
        <v>676</v>
      </c>
      <c r="X117" s="216"/>
      <c r="Y117" s="29"/>
    </row>
    <row r="118" spans="1:26" x14ac:dyDescent="0.25">
      <c r="A118" s="166">
        <v>114</v>
      </c>
      <c r="B118" s="26" t="s">
        <v>143</v>
      </c>
      <c r="C118" s="24" t="s">
        <v>101</v>
      </c>
      <c r="D118" s="23" t="s">
        <v>102</v>
      </c>
      <c r="E118" s="130" t="s">
        <v>277</v>
      </c>
      <c r="F118" s="38">
        <v>1983</v>
      </c>
      <c r="G118" s="57" t="s">
        <v>176</v>
      </c>
      <c r="H118" s="39">
        <v>832026</v>
      </c>
      <c r="I118" s="39" t="s">
        <v>26</v>
      </c>
      <c r="J118" s="54">
        <v>0</v>
      </c>
      <c r="K118" s="55">
        <v>12000</v>
      </c>
      <c r="L118" s="56"/>
      <c r="M118" s="13" t="s">
        <v>27</v>
      </c>
      <c r="N118" s="38" t="s">
        <v>337</v>
      </c>
      <c r="O118" s="39" t="s">
        <v>338</v>
      </c>
      <c r="P118" s="44">
        <v>35891</v>
      </c>
      <c r="Q118" s="192" t="s">
        <v>28</v>
      </c>
      <c r="R118" s="192" t="s">
        <v>29</v>
      </c>
      <c r="S118" s="192" t="s">
        <v>30</v>
      </c>
      <c r="T118" s="21" t="s">
        <v>31</v>
      </c>
      <c r="U118" s="13">
        <v>678214</v>
      </c>
      <c r="V118" s="148" t="s">
        <v>32</v>
      </c>
      <c r="W118" s="58" t="s">
        <v>676</v>
      </c>
      <c r="X118" s="216"/>
      <c r="Y118" s="29"/>
    </row>
    <row r="119" spans="1:26" x14ac:dyDescent="0.25">
      <c r="A119" s="166">
        <v>115</v>
      </c>
      <c r="B119" s="26" t="s">
        <v>143</v>
      </c>
      <c r="C119" s="24" t="s">
        <v>101</v>
      </c>
      <c r="D119" s="23" t="s">
        <v>102</v>
      </c>
      <c r="E119" s="130" t="s">
        <v>278</v>
      </c>
      <c r="F119" s="38">
        <v>1983</v>
      </c>
      <c r="G119" s="57" t="s">
        <v>176</v>
      </c>
      <c r="H119" s="39">
        <v>8339</v>
      </c>
      <c r="I119" s="39" t="s">
        <v>26</v>
      </c>
      <c r="J119" s="54">
        <v>0</v>
      </c>
      <c r="K119" s="55">
        <v>12000</v>
      </c>
      <c r="L119" s="56"/>
      <c r="M119" s="13" t="s">
        <v>27</v>
      </c>
      <c r="N119" s="38" t="s">
        <v>337</v>
      </c>
      <c r="O119" s="39" t="s">
        <v>339</v>
      </c>
      <c r="P119" s="44">
        <v>35891</v>
      </c>
      <c r="Q119" s="192" t="s">
        <v>28</v>
      </c>
      <c r="R119" s="192" t="s">
        <v>29</v>
      </c>
      <c r="S119" s="192" t="s">
        <v>30</v>
      </c>
      <c r="T119" s="21" t="s">
        <v>31</v>
      </c>
      <c r="U119" s="13">
        <v>678214</v>
      </c>
      <c r="V119" s="148" t="s">
        <v>32</v>
      </c>
      <c r="W119" s="58" t="s">
        <v>676</v>
      </c>
      <c r="X119" s="216"/>
      <c r="Y119" s="29"/>
    </row>
    <row r="120" spans="1:26" x14ac:dyDescent="0.25">
      <c r="A120" s="166">
        <v>116</v>
      </c>
      <c r="B120" s="26" t="s">
        <v>144</v>
      </c>
      <c r="C120" s="24" t="s">
        <v>101</v>
      </c>
      <c r="D120" s="23" t="s">
        <v>102</v>
      </c>
      <c r="E120" s="130" t="s">
        <v>279</v>
      </c>
      <c r="F120" s="38">
        <v>1989</v>
      </c>
      <c r="G120" s="57" t="s">
        <v>176</v>
      </c>
      <c r="H120" s="39" t="s">
        <v>177</v>
      </c>
      <c r="I120" s="39" t="s">
        <v>26</v>
      </c>
      <c r="J120" s="54">
        <v>0</v>
      </c>
      <c r="K120" s="55">
        <v>12000</v>
      </c>
      <c r="L120" s="38"/>
      <c r="M120" s="13" t="s">
        <v>27</v>
      </c>
      <c r="N120" s="38" t="s">
        <v>340</v>
      </c>
      <c r="O120" s="39" t="s">
        <v>341</v>
      </c>
      <c r="P120" s="44">
        <v>37455</v>
      </c>
      <c r="Q120" s="192" t="s">
        <v>28</v>
      </c>
      <c r="R120" s="192" t="s">
        <v>29</v>
      </c>
      <c r="S120" s="192" t="s">
        <v>30</v>
      </c>
      <c r="T120" s="21" t="s">
        <v>31</v>
      </c>
      <c r="U120" s="13">
        <v>678214</v>
      </c>
      <c r="V120" s="148" t="s">
        <v>32</v>
      </c>
      <c r="W120" s="58" t="s">
        <v>676</v>
      </c>
      <c r="X120" s="216"/>
      <c r="Y120" s="29"/>
    </row>
    <row r="121" spans="1:26" x14ac:dyDescent="0.25">
      <c r="A121" s="166">
        <v>117</v>
      </c>
      <c r="B121" s="73" t="s">
        <v>569</v>
      </c>
      <c r="C121" s="53" t="s">
        <v>129</v>
      </c>
      <c r="D121" s="22" t="s">
        <v>102</v>
      </c>
      <c r="E121" s="134" t="s">
        <v>582</v>
      </c>
      <c r="F121" s="50">
        <v>1991</v>
      </c>
      <c r="G121" s="74" t="s">
        <v>26</v>
      </c>
      <c r="H121" s="95" t="s">
        <v>62</v>
      </c>
      <c r="I121" s="71"/>
      <c r="J121" s="95" t="s">
        <v>62</v>
      </c>
      <c r="K121" s="70"/>
      <c r="L121" s="22"/>
      <c r="M121" s="13" t="s">
        <v>27</v>
      </c>
      <c r="N121" s="66" t="s">
        <v>599</v>
      </c>
      <c r="O121" s="71" t="s">
        <v>603</v>
      </c>
      <c r="P121" s="72">
        <v>36483</v>
      </c>
      <c r="Q121" s="196" t="s">
        <v>28</v>
      </c>
      <c r="R121" s="185" t="s">
        <v>29</v>
      </c>
      <c r="S121" s="185" t="s">
        <v>30</v>
      </c>
      <c r="T121" s="21" t="s">
        <v>31</v>
      </c>
      <c r="U121" s="13">
        <v>678214</v>
      </c>
      <c r="V121" s="148" t="s">
        <v>32</v>
      </c>
      <c r="W121" s="58" t="s">
        <v>676</v>
      </c>
      <c r="X121" s="216"/>
      <c r="Y121" s="29"/>
    </row>
    <row r="122" spans="1:26" x14ac:dyDescent="0.25">
      <c r="A122" s="166">
        <v>118</v>
      </c>
      <c r="B122" s="88" t="s">
        <v>570</v>
      </c>
      <c r="C122" s="91" t="s">
        <v>412</v>
      </c>
      <c r="D122" s="165" t="s">
        <v>102</v>
      </c>
      <c r="E122" s="137" t="s">
        <v>661</v>
      </c>
      <c r="F122" s="92">
        <v>2011</v>
      </c>
      <c r="G122" s="168" t="s">
        <v>26</v>
      </c>
      <c r="H122" s="170" t="s">
        <v>62</v>
      </c>
      <c r="I122" s="79" t="s">
        <v>595</v>
      </c>
      <c r="J122" s="170" t="s">
        <v>62</v>
      </c>
      <c r="K122" s="77"/>
      <c r="L122" s="165"/>
      <c r="M122" s="13" t="s">
        <v>27</v>
      </c>
      <c r="N122" s="92" t="s">
        <v>600</v>
      </c>
      <c r="O122" s="79">
        <v>637566</v>
      </c>
      <c r="P122" s="80">
        <v>40980</v>
      </c>
      <c r="Q122" s="185" t="s">
        <v>28</v>
      </c>
      <c r="R122" s="185" t="s">
        <v>29</v>
      </c>
      <c r="S122" s="185" t="s">
        <v>30</v>
      </c>
      <c r="T122" s="21" t="s">
        <v>31</v>
      </c>
      <c r="U122" s="18">
        <v>678214</v>
      </c>
      <c r="V122" s="18" t="s">
        <v>32</v>
      </c>
      <c r="W122" s="58" t="s">
        <v>676</v>
      </c>
      <c r="X122" s="216"/>
      <c r="Y122" s="29"/>
    </row>
    <row r="123" spans="1:26" x14ac:dyDescent="0.25">
      <c r="A123" s="166">
        <v>119</v>
      </c>
      <c r="B123" s="12" t="s">
        <v>576</v>
      </c>
      <c r="C123" s="15" t="s">
        <v>412</v>
      </c>
      <c r="D123" s="165" t="s">
        <v>102</v>
      </c>
      <c r="E123" s="172" t="s">
        <v>587</v>
      </c>
      <c r="F123" s="167">
        <v>1989</v>
      </c>
      <c r="G123" s="168" t="s">
        <v>26</v>
      </c>
      <c r="H123" s="167">
        <v>164848</v>
      </c>
      <c r="I123" s="20"/>
      <c r="J123" s="170" t="s">
        <v>62</v>
      </c>
      <c r="K123" s="20"/>
      <c r="L123" s="165"/>
      <c r="M123" s="13" t="s">
        <v>27</v>
      </c>
      <c r="N123" s="169" t="s">
        <v>599</v>
      </c>
      <c r="O123" s="167">
        <v>395629</v>
      </c>
      <c r="P123" s="171">
        <v>36572</v>
      </c>
      <c r="Q123" s="185" t="s">
        <v>28</v>
      </c>
      <c r="R123" s="185" t="s">
        <v>29</v>
      </c>
      <c r="S123" s="185" t="s">
        <v>30</v>
      </c>
      <c r="T123" s="21" t="s">
        <v>31</v>
      </c>
      <c r="U123" s="13">
        <v>678214</v>
      </c>
      <c r="V123" s="13" t="s">
        <v>32</v>
      </c>
      <c r="W123" s="58" t="s">
        <v>676</v>
      </c>
      <c r="X123" s="216"/>
      <c r="Y123" s="29"/>
    </row>
    <row r="124" spans="1:26" x14ac:dyDescent="0.25">
      <c r="A124" s="166">
        <v>120</v>
      </c>
      <c r="B124" s="231" t="s">
        <v>663</v>
      </c>
      <c r="C124" s="232" t="s">
        <v>664</v>
      </c>
      <c r="D124" s="165" t="s">
        <v>113</v>
      </c>
      <c r="E124" s="172" t="s">
        <v>665</v>
      </c>
      <c r="F124" s="167">
        <v>2013</v>
      </c>
      <c r="G124" s="168" t="s">
        <v>666</v>
      </c>
      <c r="H124" s="170" t="s">
        <v>667</v>
      </c>
      <c r="I124" s="170" t="s">
        <v>668</v>
      </c>
      <c r="J124" s="170">
        <v>230</v>
      </c>
      <c r="K124" s="167">
        <v>16744</v>
      </c>
      <c r="L124" s="165"/>
      <c r="M124" s="13" t="s">
        <v>27</v>
      </c>
      <c r="N124" s="169" t="s">
        <v>669</v>
      </c>
      <c r="O124" s="167">
        <v>936349</v>
      </c>
      <c r="P124" s="171">
        <v>41505</v>
      </c>
      <c r="Q124" s="192" t="s">
        <v>28</v>
      </c>
      <c r="R124" s="192" t="s">
        <v>29</v>
      </c>
      <c r="S124" s="192" t="s">
        <v>30</v>
      </c>
      <c r="T124" s="21" t="s">
        <v>31</v>
      </c>
      <c r="U124" s="13">
        <v>678214</v>
      </c>
      <c r="V124" s="13" t="s">
        <v>32</v>
      </c>
      <c r="W124" s="58" t="s">
        <v>676</v>
      </c>
      <c r="X124" s="216"/>
      <c r="Y124" s="29"/>
    </row>
    <row r="125" spans="1:26" x14ac:dyDescent="0.25">
      <c r="A125" s="166">
        <v>121</v>
      </c>
      <c r="B125" s="231" t="s">
        <v>670</v>
      </c>
      <c r="C125" s="232" t="s">
        <v>527</v>
      </c>
      <c r="D125" s="165" t="s">
        <v>113</v>
      </c>
      <c r="E125" s="172" t="s">
        <v>671</v>
      </c>
      <c r="F125" s="167">
        <v>2013</v>
      </c>
      <c r="G125" s="168" t="s">
        <v>672</v>
      </c>
      <c r="H125" s="170" t="s">
        <v>125</v>
      </c>
      <c r="I125" s="170" t="s">
        <v>673</v>
      </c>
      <c r="J125" s="170">
        <v>119</v>
      </c>
      <c r="K125" s="167">
        <v>6540</v>
      </c>
      <c r="L125" s="165"/>
      <c r="M125" s="13" t="s">
        <v>27</v>
      </c>
      <c r="N125" s="169" t="s">
        <v>674</v>
      </c>
      <c r="O125" s="167">
        <v>170132</v>
      </c>
      <c r="P125" s="171">
        <v>41528</v>
      </c>
      <c r="Q125" s="192" t="s">
        <v>28</v>
      </c>
      <c r="R125" s="192" t="s">
        <v>29</v>
      </c>
      <c r="S125" s="192" t="s">
        <v>30</v>
      </c>
      <c r="T125" s="21" t="s">
        <v>31</v>
      </c>
      <c r="U125" s="13">
        <v>678214</v>
      </c>
      <c r="V125" s="13" t="s">
        <v>32</v>
      </c>
      <c r="W125" s="58" t="s">
        <v>676</v>
      </c>
      <c r="X125" s="223"/>
    </row>
    <row r="126" spans="1:26" x14ac:dyDescent="0.25">
      <c r="A126" s="166">
        <v>122</v>
      </c>
      <c r="B126" s="229" t="s">
        <v>689</v>
      </c>
      <c r="C126" s="230" t="s">
        <v>438</v>
      </c>
      <c r="D126" s="165" t="s">
        <v>113</v>
      </c>
      <c r="E126" s="166" t="s">
        <v>677</v>
      </c>
      <c r="F126" s="111">
        <v>2013</v>
      </c>
      <c r="G126" s="111" t="s">
        <v>685</v>
      </c>
      <c r="H126" s="111" t="s">
        <v>679</v>
      </c>
      <c r="I126" s="111" t="s">
        <v>680</v>
      </c>
      <c r="J126" s="111">
        <v>230</v>
      </c>
      <c r="K126" s="111">
        <v>20595</v>
      </c>
      <c r="L126" s="165"/>
      <c r="M126" s="13" t="s">
        <v>27</v>
      </c>
      <c r="N126" s="111" t="s">
        <v>681</v>
      </c>
      <c r="O126" s="227">
        <v>673168</v>
      </c>
      <c r="P126" s="228">
        <v>41535</v>
      </c>
      <c r="Q126" s="192" t="s">
        <v>28</v>
      </c>
      <c r="R126" s="192" t="s">
        <v>29</v>
      </c>
      <c r="S126" s="192" t="s">
        <v>30</v>
      </c>
      <c r="T126" s="21" t="s">
        <v>31</v>
      </c>
      <c r="U126" s="13">
        <v>678215</v>
      </c>
      <c r="V126" s="13" t="s">
        <v>682</v>
      </c>
      <c r="W126" s="58" t="s">
        <v>676</v>
      </c>
      <c r="X126" s="223"/>
      <c r="Y126" s="29"/>
    </row>
    <row r="127" spans="1:26" x14ac:dyDescent="0.25">
      <c r="A127" s="166">
        <v>123</v>
      </c>
      <c r="B127" s="229" t="s">
        <v>690</v>
      </c>
      <c r="C127" s="230" t="s">
        <v>678</v>
      </c>
      <c r="D127" s="165" t="s">
        <v>113</v>
      </c>
      <c r="E127" s="166" t="s">
        <v>677</v>
      </c>
      <c r="F127" s="111">
        <v>2013</v>
      </c>
      <c r="G127" s="111" t="s">
        <v>684</v>
      </c>
      <c r="H127" s="111" t="s">
        <v>686</v>
      </c>
      <c r="I127" s="111" t="s">
        <v>687</v>
      </c>
      <c r="J127" s="111">
        <v>230</v>
      </c>
      <c r="K127" s="111">
        <v>20625</v>
      </c>
      <c r="L127" s="165"/>
      <c r="M127" s="13" t="s">
        <v>27</v>
      </c>
      <c r="N127" s="111" t="s">
        <v>688</v>
      </c>
      <c r="O127" s="227">
        <v>895516</v>
      </c>
      <c r="P127" s="228">
        <v>41565</v>
      </c>
      <c r="Q127" s="192" t="s">
        <v>28</v>
      </c>
      <c r="R127" s="192" t="s">
        <v>29</v>
      </c>
      <c r="S127" s="192" t="s">
        <v>30</v>
      </c>
      <c r="T127" s="21" t="s">
        <v>31</v>
      </c>
      <c r="U127" s="13">
        <v>678216</v>
      </c>
      <c r="V127" s="13" t="s">
        <v>683</v>
      </c>
      <c r="W127" s="58" t="s">
        <v>676</v>
      </c>
      <c r="Y127" s="29"/>
    </row>
    <row r="128" spans="1:26" s="236" customFormat="1" ht="12.75" x14ac:dyDescent="0.2">
      <c r="A128" s="12">
        <v>124</v>
      </c>
      <c r="B128" s="237" t="s">
        <v>698</v>
      </c>
      <c r="C128" s="230" t="s">
        <v>695</v>
      </c>
      <c r="D128" s="166" t="s">
        <v>23</v>
      </c>
      <c r="E128" s="12" t="s">
        <v>691</v>
      </c>
      <c r="F128" s="167">
        <v>2000</v>
      </c>
      <c r="G128" s="20" t="s">
        <v>692</v>
      </c>
      <c r="H128" s="167" t="s">
        <v>693</v>
      </c>
      <c r="I128" s="167" t="s">
        <v>694</v>
      </c>
      <c r="J128" s="111">
        <v>84</v>
      </c>
      <c r="K128" s="111">
        <v>2760</v>
      </c>
      <c r="L128" s="111"/>
      <c r="M128" s="13" t="s">
        <v>27</v>
      </c>
      <c r="N128" s="111" t="s">
        <v>696</v>
      </c>
      <c r="O128" s="233">
        <v>19142</v>
      </c>
      <c r="P128" s="228">
        <v>36614</v>
      </c>
      <c r="Q128" s="192" t="s">
        <v>28</v>
      </c>
      <c r="R128" s="192" t="s">
        <v>29</v>
      </c>
      <c r="S128" s="192" t="s">
        <v>30</v>
      </c>
      <c r="T128" s="21" t="s">
        <v>31</v>
      </c>
      <c r="U128" s="13">
        <v>678217</v>
      </c>
      <c r="V128" s="13" t="s">
        <v>697</v>
      </c>
      <c r="W128" s="221" t="s">
        <v>676</v>
      </c>
      <c r="X128" s="234"/>
      <c r="Y128" s="29"/>
      <c r="Z128" s="235"/>
    </row>
    <row r="129" spans="1:25" x14ac:dyDescent="0.25">
      <c r="A129" s="115"/>
      <c r="B129" s="116"/>
      <c r="C129" s="117"/>
      <c r="D129" s="116"/>
      <c r="E129" s="115"/>
      <c r="F129" s="118"/>
      <c r="G129" s="118"/>
      <c r="H129" s="118"/>
      <c r="I129" s="118"/>
      <c r="J129" s="118"/>
      <c r="K129" s="118"/>
      <c r="L129" s="116"/>
      <c r="M129" s="116"/>
      <c r="N129" s="115"/>
      <c r="O129" s="225"/>
      <c r="P129" s="118"/>
      <c r="Q129" s="116"/>
      <c r="R129" s="116"/>
      <c r="S129" s="116"/>
      <c r="T129" s="116"/>
      <c r="U129" s="116"/>
      <c r="V129" s="119"/>
      <c r="W129" s="119"/>
      <c r="Y129" s="29"/>
    </row>
    <row r="130" spans="1:25" x14ac:dyDescent="0.25">
      <c r="A130" s="115"/>
      <c r="B130" s="116"/>
      <c r="C130" s="117"/>
      <c r="D130" s="116"/>
      <c r="E130" s="115"/>
      <c r="F130" s="118"/>
      <c r="G130" s="118"/>
      <c r="H130" s="118"/>
      <c r="I130" s="118"/>
      <c r="J130" s="118"/>
      <c r="K130" s="118"/>
      <c r="L130" s="116"/>
      <c r="M130" s="116"/>
      <c r="N130" s="115"/>
      <c r="O130" s="225"/>
      <c r="P130" s="118"/>
      <c r="Q130" s="116"/>
      <c r="R130" s="116"/>
      <c r="S130" s="116"/>
      <c r="T130" s="116"/>
      <c r="U130" s="116"/>
      <c r="V130" s="119"/>
      <c r="W130" s="119"/>
    </row>
    <row r="131" spans="1:25" x14ac:dyDescent="0.25">
      <c r="A131" s="115"/>
      <c r="B131" s="116"/>
      <c r="C131" s="117"/>
      <c r="D131" s="116"/>
      <c r="E131" s="115"/>
      <c r="F131" s="118"/>
      <c r="G131" s="118"/>
      <c r="H131" s="118"/>
      <c r="I131" s="118"/>
      <c r="J131" s="118"/>
      <c r="K131" s="118"/>
      <c r="L131" s="116"/>
      <c r="M131" s="116"/>
      <c r="N131" s="115"/>
      <c r="O131" s="225"/>
      <c r="P131" s="118"/>
      <c r="Q131" s="116"/>
      <c r="R131" s="116"/>
      <c r="S131" s="116"/>
      <c r="T131" s="116"/>
      <c r="U131" s="116"/>
      <c r="V131" s="119"/>
      <c r="W131" s="119"/>
    </row>
    <row r="132" spans="1:25" x14ac:dyDescent="0.25">
      <c r="O132" s="226"/>
    </row>
    <row r="133" spans="1:25" x14ac:dyDescent="0.25">
      <c r="O133" s="226"/>
    </row>
    <row r="134" spans="1:25" x14ac:dyDescent="0.25">
      <c r="O134" s="226"/>
    </row>
    <row r="135" spans="1:25" x14ac:dyDescent="0.25">
      <c r="O135" s="226"/>
    </row>
    <row r="136" spans="1:25" x14ac:dyDescent="0.25">
      <c r="B136" s="116"/>
      <c r="C136" s="117"/>
      <c r="D136" s="116"/>
      <c r="E136" s="115"/>
      <c r="F136" s="118"/>
      <c r="G136" s="118"/>
      <c r="H136" s="118"/>
      <c r="I136" s="118"/>
      <c r="J136" s="118"/>
      <c r="K136" s="118"/>
      <c r="L136" s="116"/>
      <c r="M136" s="116"/>
      <c r="N136" s="115"/>
      <c r="O136" s="225"/>
      <c r="P136" s="118"/>
      <c r="Q136" s="116"/>
      <c r="R136" s="116"/>
      <c r="S136" s="116"/>
      <c r="T136" s="116"/>
      <c r="U136" s="116"/>
      <c r="V136" s="119"/>
      <c r="W136" s="119"/>
      <c r="Y136" s="29"/>
    </row>
    <row r="137" spans="1:25" x14ac:dyDescent="0.25">
      <c r="O137" s="226"/>
      <c r="Y137" s="29"/>
    </row>
    <row r="138" spans="1:25" x14ac:dyDescent="0.25">
      <c r="O138" s="226"/>
    </row>
    <row r="139" spans="1:25" x14ac:dyDescent="0.25">
      <c r="O139" s="226"/>
    </row>
    <row r="151" spans="1:23" x14ac:dyDescent="0.25">
      <c r="A151" s="115"/>
      <c r="B151" s="116"/>
      <c r="C151" s="117"/>
      <c r="D151" s="116"/>
      <c r="E151" s="115"/>
      <c r="F151" s="118"/>
      <c r="G151" s="118"/>
      <c r="H151" s="118"/>
      <c r="I151" s="118"/>
      <c r="J151" s="118"/>
      <c r="K151" s="118"/>
      <c r="L151" s="116"/>
      <c r="M151" s="116"/>
      <c r="N151" s="115"/>
      <c r="O151" s="212"/>
      <c r="P151" s="118"/>
      <c r="Q151" s="116"/>
      <c r="R151" s="116"/>
      <c r="S151" s="116"/>
      <c r="T151" s="116"/>
      <c r="U151" s="116"/>
      <c r="V151" s="119"/>
      <c r="W151" s="119"/>
    </row>
    <row r="152" spans="1:23" x14ac:dyDescent="0.25">
      <c r="A152" s="115"/>
      <c r="B152" s="116"/>
      <c r="C152" s="117"/>
      <c r="D152" s="116"/>
      <c r="E152" s="115"/>
      <c r="F152" s="118"/>
      <c r="G152" s="118"/>
      <c r="H152" s="118"/>
      <c r="I152" s="118"/>
      <c r="J152" s="118"/>
      <c r="K152" s="118"/>
      <c r="L152" s="116"/>
      <c r="M152" s="116"/>
      <c r="N152" s="115"/>
      <c r="O152" s="212"/>
      <c r="P152" s="118"/>
      <c r="Q152" s="116"/>
      <c r="R152" s="116"/>
      <c r="S152" s="116"/>
      <c r="T152" s="116"/>
      <c r="U152" s="116"/>
      <c r="V152" s="119"/>
      <c r="W152" s="119"/>
    </row>
    <row r="153" spans="1:23" x14ac:dyDescent="0.25">
      <c r="A153" s="115"/>
      <c r="B153" s="116"/>
      <c r="C153" s="117"/>
      <c r="D153" s="116"/>
      <c r="E153" s="115"/>
      <c r="F153" s="118"/>
      <c r="G153" s="118"/>
      <c r="H153" s="118"/>
      <c r="I153" s="118"/>
      <c r="J153" s="118"/>
      <c r="K153" s="118"/>
      <c r="L153" s="116"/>
      <c r="M153" s="116"/>
      <c r="N153" s="115"/>
      <c r="O153" s="212"/>
      <c r="P153" s="118"/>
      <c r="Q153" s="116"/>
      <c r="R153" s="116"/>
      <c r="S153" s="116"/>
      <c r="T153" s="116"/>
      <c r="U153" s="116"/>
      <c r="V153" s="119"/>
      <c r="W153" s="119"/>
    </row>
    <row r="154" spans="1:23" x14ac:dyDescent="0.25">
      <c r="A154" s="115"/>
      <c r="B154" s="116"/>
      <c r="C154" s="117"/>
      <c r="D154" s="116"/>
      <c r="E154" s="115"/>
      <c r="F154" s="118"/>
      <c r="G154" s="118"/>
      <c r="H154" s="118"/>
      <c r="I154" s="118"/>
      <c r="J154" s="118"/>
      <c r="K154" s="118"/>
      <c r="L154" s="116"/>
      <c r="M154" s="116"/>
      <c r="N154" s="115"/>
      <c r="O154" s="212"/>
      <c r="P154" s="118"/>
      <c r="Q154" s="116"/>
      <c r="R154" s="116"/>
      <c r="S154" s="116"/>
      <c r="T154" s="116"/>
      <c r="U154" s="116"/>
      <c r="V154" s="119"/>
      <c r="W154" s="119"/>
    </row>
    <row r="155" spans="1:23" x14ac:dyDescent="0.25">
      <c r="A155" s="115"/>
      <c r="B155" s="116"/>
      <c r="C155" s="117"/>
      <c r="D155" s="116"/>
      <c r="E155" s="115"/>
      <c r="F155" s="118"/>
      <c r="G155" s="118"/>
      <c r="H155" s="118"/>
      <c r="I155" s="118"/>
      <c r="J155" s="118"/>
      <c r="K155" s="118"/>
      <c r="L155" s="116"/>
      <c r="M155" s="116"/>
      <c r="N155" s="115"/>
      <c r="O155" s="212"/>
      <c r="P155" s="118"/>
      <c r="Q155" s="116"/>
      <c r="R155" s="116"/>
      <c r="S155" s="116"/>
      <c r="T155" s="116"/>
      <c r="U155" s="116"/>
      <c r="V155" s="119"/>
      <c r="W155" s="119"/>
    </row>
    <row r="156" spans="1:23" x14ac:dyDescent="0.25">
      <c r="A156" s="115"/>
      <c r="B156" s="116"/>
      <c r="C156" s="117"/>
      <c r="D156" s="116"/>
      <c r="E156" s="115"/>
      <c r="F156" s="118"/>
      <c r="G156" s="118"/>
      <c r="H156" s="118"/>
      <c r="I156" s="118"/>
      <c r="J156" s="118"/>
      <c r="K156" s="118"/>
      <c r="L156" s="116"/>
      <c r="M156" s="116"/>
      <c r="N156" s="115"/>
      <c r="O156" s="212"/>
      <c r="P156" s="118"/>
      <c r="Q156" s="116"/>
      <c r="R156" s="116"/>
      <c r="S156" s="116"/>
      <c r="T156" s="116"/>
      <c r="U156" s="116"/>
      <c r="V156" s="119"/>
      <c r="W156" s="119"/>
    </row>
    <row r="157" spans="1:23" x14ac:dyDescent="0.25">
      <c r="A157" s="115"/>
      <c r="B157" s="116"/>
      <c r="C157" s="117"/>
      <c r="D157" s="116"/>
      <c r="E157" s="115"/>
      <c r="F157" s="118"/>
      <c r="G157" s="118"/>
      <c r="H157" s="118"/>
      <c r="I157" s="118"/>
      <c r="J157" s="118"/>
      <c r="K157" s="118"/>
      <c r="L157" s="116"/>
      <c r="M157" s="116"/>
      <c r="N157" s="115"/>
      <c r="O157" s="212"/>
      <c r="P157" s="118"/>
      <c r="Q157" s="116"/>
      <c r="R157" s="116"/>
      <c r="S157" s="116"/>
      <c r="T157" s="116"/>
      <c r="U157" s="116"/>
      <c r="V157" s="119"/>
      <c r="W157" s="119"/>
    </row>
    <row r="158" spans="1:23" x14ac:dyDescent="0.25">
      <c r="A158" s="115"/>
      <c r="B158" s="116"/>
      <c r="C158" s="117"/>
      <c r="D158" s="116"/>
      <c r="E158" s="115"/>
      <c r="F158" s="118"/>
      <c r="G158" s="118"/>
      <c r="H158" s="118"/>
      <c r="I158" s="118"/>
      <c r="J158" s="118"/>
      <c r="K158" s="118"/>
      <c r="L158" s="116"/>
      <c r="M158" s="116"/>
      <c r="N158" s="115"/>
      <c r="O158" s="212"/>
      <c r="P158" s="118"/>
      <c r="Q158" s="116"/>
      <c r="R158" s="116"/>
      <c r="S158" s="116"/>
      <c r="T158" s="116"/>
      <c r="U158" s="116"/>
      <c r="V158" s="119"/>
      <c r="W158" s="119"/>
    </row>
    <row r="159" spans="1:23" x14ac:dyDescent="0.25">
      <c r="A159" s="115"/>
      <c r="B159" s="116"/>
      <c r="C159" s="117"/>
      <c r="D159" s="116"/>
      <c r="E159" s="115"/>
      <c r="F159" s="118"/>
      <c r="G159" s="118"/>
      <c r="H159" s="118"/>
      <c r="I159" s="118"/>
      <c r="J159" s="118"/>
      <c r="K159" s="118"/>
      <c r="L159" s="116"/>
      <c r="M159" s="116"/>
      <c r="N159" s="115"/>
      <c r="O159" s="212"/>
      <c r="P159" s="118"/>
      <c r="Q159" s="116"/>
      <c r="R159" s="116"/>
      <c r="S159" s="116"/>
      <c r="T159" s="116"/>
      <c r="U159" s="116"/>
      <c r="V159" s="119"/>
      <c r="W159" s="119"/>
    </row>
    <row r="160" spans="1:23" x14ac:dyDescent="0.25">
      <c r="A160" s="115"/>
      <c r="B160" s="116"/>
      <c r="C160" s="117"/>
      <c r="D160" s="116"/>
      <c r="E160" s="115"/>
      <c r="F160" s="118"/>
      <c r="G160" s="118"/>
      <c r="H160" s="118"/>
      <c r="I160" s="118"/>
      <c r="J160" s="118"/>
      <c r="K160" s="118"/>
      <c r="L160" s="116"/>
      <c r="M160" s="116"/>
      <c r="N160" s="115"/>
      <c r="O160" s="212"/>
      <c r="P160" s="118"/>
      <c r="Q160" s="116"/>
      <c r="R160" s="116"/>
      <c r="S160" s="116"/>
      <c r="T160" s="116"/>
      <c r="U160" s="116"/>
      <c r="V160" s="119"/>
      <c r="W160" s="119"/>
    </row>
    <row r="161" spans="1:23" x14ac:dyDescent="0.25">
      <c r="A161" s="115"/>
      <c r="B161" s="116"/>
      <c r="C161" s="117"/>
      <c r="D161" s="116"/>
      <c r="E161" s="115"/>
      <c r="F161" s="118"/>
      <c r="G161" s="118"/>
      <c r="H161" s="118"/>
      <c r="I161" s="118"/>
      <c r="J161" s="118"/>
      <c r="K161" s="118"/>
      <c r="L161" s="116"/>
      <c r="M161" s="116"/>
      <c r="N161" s="115"/>
      <c r="O161" s="212"/>
      <c r="P161" s="118"/>
      <c r="Q161" s="116"/>
      <c r="R161" s="116"/>
      <c r="S161" s="116"/>
      <c r="T161" s="116"/>
      <c r="U161" s="116"/>
      <c r="V161" s="119"/>
      <c r="W161" s="119"/>
    </row>
    <row r="162" spans="1:23" x14ac:dyDescent="0.25">
      <c r="A162" s="115"/>
      <c r="B162" s="120"/>
      <c r="C162" s="120"/>
      <c r="D162" s="115"/>
      <c r="E162" s="145"/>
      <c r="F162" s="121"/>
      <c r="G162" s="122"/>
      <c r="H162" s="123"/>
      <c r="I162" s="123"/>
      <c r="J162" s="124"/>
      <c r="K162" s="125"/>
      <c r="L162" s="126"/>
      <c r="M162" s="34"/>
      <c r="N162" s="121"/>
      <c r="O162" s="123"/>
      <c r="P162" s="127"/>
      <c r="Q162" s="31"/>
      <c r="R162" s="31"/>
      <c r="S162" s="31"/>
      <c r="T162" s="32"/>
      <c r="U162" s="32"/>
      <c r="V162" s="32"/>
      <c r="W162" s="128"/>
    </row>
    <row r="163" spans="1:23" x14ac:dyDescent="0.25">
      <c r="A163" s="115"/>
      <c r="B163" s="120"/>
      <c r="C163" s="120"/>
      <c r="D163" s="115"/>
      <c r="E163" s="145"/>
      <c r="F163" s="121"/>
      <c r="G163" s="122"/>
      <c r="H163" s="123"/>
      <c r="I163" s="123"/>
      <c r="J163" s="124"/>
      <c r="K163" s="125"/>
      <c r="L163" s="126"/>
      <c r="M163" s="34"/>
      <c r="N163" s="121"/>
      <c r="O163" s="123"/>
      <c r="P163" s="127"/>
      <c r="Q163" s="31"/>
      <c r="R163" s="31"/>
      <c r="S163" s="31"/>
      <c r="T163" s="32"/>
      <c r="U163" s="32"/>
      <c r="V163" s="32"/>
      <c r="W163" s="128"/>
    </row>
    <row r="164" spans="1:23" x14ac:dyDescent="0.25">
      <c r="A164" s="115"/>
      <c r="B164" s="116"/>
      <c r="C164" s="117"/>
      <c r="D164" s="116"/>
      <c r="E164" s="115"/>
      <c r="F164" s="118"/>
      <c r="G164" s="118"/>
      <c r="H164" s="118"/>
      <c r="I164" s="118"/>
      <c r="J164" s="118"/>
      <c r="K164" s="118"/>
      <c r="L164" s="116"/>
      <c r="M164" s="116"/>
      <c r="N164" s="115"/>
      <c r="O164" s="212"/>
      <c r="P164" s="118"/>
      <c r="Q164" s="116"/>
      <c r="R164" s="116"/>
      <c r="S164" s="116"/>
      <c r="T164" s="116"/>
      <c r="U164" s="116"/>
      <c r="V164" s="119"/>
      <c r="W164" s="119"/>
    </row>
    <row r="165" spans="1:23" x14ac:dyDescent="0.25">
      <c r="A165" s="115"/>
      <c r="B165" s="116"/>
      <c r="C165" s="117"/>
      <c r="D165" s="116"/>
      <c r="E165" s="115"/>
      <c r="F165" s="118"/>
      <c r="G165" s="118"/>
      <c r="H165" s="118"/>
      <c r="I165" s="118"/>
      <c r="J165" s="118"/>
      <c r="K165" s="118"/>
      <c r="L165" s="116"/>
      <c r="M165" s="116"/>
      <c r="N165" s="115"/>
      <c r="O165" s="212"/>
      <c r="P165" s="118"/>
      <c r="Q165" s="116"/>
      <c r="R165" s="116"/>
      <c r="S165" s="116"/>
      <c r="T165" s="116"/>
      <c r="U165" s="116"/>
      <c r="V165" s="119"/>
      <c r="W165" s="119"/>
    </row>
    <row r="166" spans="1:23" x14ac:dyDescent="0.25">
      <c r="A166" s="115"/>
      <c r="B166" s="116"/>
      <c r="C166" s="117"/>
      <c r="D166" s="116"/>
      <c r="E166" s="115"/>
      <c r="F166" s="118"/>
      <c r="G166" s="118"/>
      <c r="H166" s="118"/>
      <c r="I166" s="118"/>
      <c r="J166" s="118"/>
      <c r="K166" s="118"/>
      <c r="L166" s="116"/>
      <c r="M166" s="116"/>
      <c r="N166" s="115"/>
      <c r="O166" s="212"/>
      <c r="P166" s="118"/>
      <c r="Q166" s="116"/>
      <c r="R166" s="116"/>
      <c r="S166" s="116"/>
      <c r="T166" s="116"/>
      <c r="U166" s="116"/>
      <c r="V166" s="119"/>
      <c r="W166" s="119"/>
    </row>
    <row r="167" spans="1:23" x14ac:dyDescent="0.25">
      <c r="A167" s="115"/>
      <c r="B167" s="116"/>
      <c r="C167" s="117"/>
      <c r="D167" s="116"/>
      <c r="E167" s="115"/>
      <c r="F167" s="118"/>
      <c r="G167" s="118"/>
      <c r="H167" s="118"/>
      <c r="I167" s="118"/>
      <c r="J167" s="118"/>
      <c r="K167" s="118"/>
      <c r="L167" s="116"/>
      <c r="M167" s="116"/>
      <c r="N167" s="115"/>
      <c r="O167" s="212"/>
      <c r="P167" s="118"/>
      <c r="Q167" s="116"/>
      <c r="R167" s="116"/>
      <c r="S167" s="116"/>
      <c r="T167" s="116"/>
      <c r="U167" s="116"/>
      <c r="V167" s="119"/>
      <c r="W167" s="119"/>
    </row>
    <row r="168" spans="1:23" x14ac:dyDescent="0.25">
      <c r="A168" s="115"/>
      <c r="B168" s="116"/>
      <c r="C168" s="117"/>
      <c r="D168" s="116"/>
      <c r="E168" s="115"/>
      <c r="F168" s="118"/>
      <c r="G168" s="118"/>
      <c r="H168" s="118"/>
      <c r="I168" s="118"/>
      <c r="J168" s="118"/>
      <c r="K168" s="118"/>
      <c r="L168" s="116"/>
      <c r="M168" s="116"/>
      <c r="N168" s="115"/>
      <c r="O168" s="212"/>
      <c r="P168" s="118"/>
      <c r="Q168" s="116"/>
      <c r="R168" s="116"/>
      <c r="S168" s="116"/>
      <c r="T168" s="116"/>
      <c r="U168" s="116"/>
      <c r="V168" s="119"/>
      <c r="W168" s="119"/>
    </row>
    <row r="169" spans="1:23" x14ac:dyDescent="0.25">
      <c r="A169" s="115"/>
      <c r="B169" s="116"/>
      <c r="C169" s="117"/>
      <c r="D169" s="116"/>
      <c r="E169" s="115"/>
      <c r="F169" s="118"/>
      <c r="G169" s="118"/>
      <c r="H169" s="118"/>
      <c r="I169" s="118"/>
      <c r="J169" s="118"/>
      <c r="K169" s="118"/>
      <c r="L169" s="116"/>
      <c r="M169" s="116"/>
      <c r="N169" s="115"/>
      <c r="O169" s="212"/>
      <c r="P169" s="118"/>
      <c r="Q169" s="116"/>
      <c r="R169" s="116"/>
      <c r="S169" s="116"/>
      <c r="T169" s="116"/>
      <c r="U169" s="116"/>
      <c r="V169" s="119"/>
      <c r="W169" s="119"/>
    </row>
    <row r="170" spans="1:23" x14ac:dyDescent="0.25">
      <c r="A170" s="115"/>
      <c r="B170" s="116"/>
      <c r="C170" s="117"/>
      <c r="D170" s="116"/>
      <c r="E170" s="115"/>
      <c r="F170" s="118"/>
      <c r="G170" s="118"/>
      <c r="H170" s="118"/>
      <c r="I170" s="118"/>
      <c r="J170" s="118"/>
      <c r="K170" s="118"/>
      <c r="L170" s="116"/>
      <c r="M170" s="116"/>
      <c r="N170" s="115"/>
      <c r="O170" s="212"/>
      <c r="P170" s="118"/>
      <c r="Q170" s="116"/>
      <c r="R170" s="116"/>
      <c r="S170" s="116"/>
      <c r="T170" s="116"/>
      <c r="U170" s="116"/>
      <c r="V170" s="119"/>
      <c r="W170" s="119"/>
    </row>
    <row r="171" spans="1:23" x14ac:dyDescent="0.25">
      <c r="A171" s="115"/>
      <c r="B171" s="116"/>
      <c r="C171" s="117"/>
      <c r="D171" s="116"/>
      <c r="E171" s="115"/>
      <c r="F171" s="118"/>
      <c r="G171" s="118"/>
      <c r="H171" s="118"/>
      <c r="I171" s="118"/>
      <c r="J171" s="118"/>
      <c r="K171" s="118"/>
      <c r="L171" s="116"/>
      <c r="M171" s="116"/>
      <c r="N171" s="115"/>
      <c r="O171" s="212"/>
      <c r="P171" s="118"/>
      <c r="Q171" s="116"/>
      <c r="R171" s="116"/>
      <c r="S171" s="116"/>
      <c r="T171" s="116"/>
      <c r="U171" s="116"/>
      <c r="V171" s="119"/>
      <c r="W171" s="11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"/>
  <sheetViews>
    <sheetView tabSelected="1" zoomScale="70" zoomScaleNormal="70" workbookViewId="0">
      <selection activeCell="AA6" sqref="AA6:AA8"/>
    </sheetView>
  </sheetViews>
  <sheetFormatPr defaultRowHeight="15" x14ac:dyDescent="0.25"/>
  <cols>
    <col min="1" max="1" width="4.42578125" customWidth="1"/>
    <col min="2" max="2" width="43.140625" customWidth="1"/>
    <col min="3" max="3" width="22.42578125" customWidth="1"/>
    <col min="4" max="4" width="6.5703125" customWidth="1"/>
    <col min="5" max="5" width="19.28515625" customWidth="1"/>
    <col min="6" max="6" width="11.28515625" customWidth="1"/>
    <col min="7" max="7" width="23.140625" customWidth="1"/>
    <col min="8" max="8" width="21.5703125" customWidth="1"/>
    <col min="9" max="9" width="23.42578125" customWidth="1"/>
    <col min="10" max="11" width="9.140625" customWidth="1"/>
    <col min="12" max="12" width="14.5703125" customWidth="1"/>
    <col min="13" max="13" width="11" style="246" customWidth="1"/>
    <col min="14" max="14" width="14.85546875" style="246" customWidth="1"/>
    <col min="15" max="15" width="11" customWidth="1"/>
    <col min="16" max="16" width="16.5703125" customWidth="1"/>
    <col min="17" max="17" width="10.85546875" customWidth="1"/>
    <col min="18" max="19" width="9.140625" customWidth="1"/>
    <col min="20" max="20" width="14.7109375" customWidth="1"/>
    <col min="21" max="21" width="9.140625" customWidth="1"/>
    <col min="22" max="22" width="50.42578125" customWidth="1"/>
    <col min="23" max="23" width="25.85546875" customWidth="1"/>
    <col min="24" max="24" width="17" customWidth="1"/>
    <col min="25" max="25" width="16" customWidth="1"/>
    <col min="26" max="26" width="16.28515625" customWidth="1"/>
    <col min="27" max="27" width="15.42578125" customWidth="1"/>
  </cols>
  <sheetData>
    <row r="1" spans="1:27" ht="29.25" customHeight="1" x14ac:dyDescent="0.25">
      <c r="B1" s="262" t="s">
        <v>708</v>
      </c>
    </row>
    <row r="3" spans="1:27" ht="18.75" x14ac:dyDescent="0.3">
      <c r="B3" s="213" t="s">
        <v>705</v>
      </c>
    </row>
    <row r="4" spans="1:27" ht="15.75" thickBot="1" x14ac:dyDescent="0.3"/>
    <row r="5" spans="1:27" ht="101.25" customHeight="1" x14ac:dyDescent="0.25">
      <c r="A5" s="247" t="s">
        <v>1</v>
      </c>
      <c r="B5" s="248" t="s">
        <v>2</v>
      </c>
      <c r="C5" s="249" t="s">
        <v>3</v>
      </c>
      <c r="D5" s="248" t="s">
        <v>699</v>
      </c>
      <c r="E5" s="249" t="s">
        <v>5</v>
      </c>
      <c r="F5" s="248" t="s">
        <v>9</v>
      </c>
      <c r="G5" s="248" t="s">
        <v>6</v>
      </c>
      <c r="H5" s="248" t="s">
        <v>7</v>
      </c>
      <c r="I5" s="248" t="s">
        <v>8</v>
      </c>
      <c r="J5" s="248" t="s">
        <v>10</v>
      </c>
      <c r="K5" s="248" t="s">
        <v>11</v>
      </c>
      <c r="L5" s="248" t="s">
        <v>12</v>
      </c>
      <c r="M5" s="248" t="s">
        <v>13</v>
      </c>
      <c r="N5" s="250" t="s">
        <v>407</v>
      </c>
      <c r="O5" s="251" t="s">
        <v>406</v>
      </c>
      <c r="P5" s="252" t="s">
        <v>14</v>
      </c>
      <c r="Q5" s="253" t="s">
        <v>15</v>
      </c>
      <c r="R5" s="253" t="s">
        <v>16</v>
      </c>
      <c r="S5" s="253" t="s">
        <v>17</v>
      </c>
      <c r="T5" s="248" t="s">
        <v>18</v>
      </c>
      <c r="U5" s="248" t="s">
        <v>19</v>
      </c>
      <c r="V5" s="254" t="s">
        <v>20</v>
      </c>
      <c r="W5" s="255" t="s">
        <v>423</v>
      </c>
      <c r="X5" s="258" t="s">
        <v>704</v>
      </c>
      <c r="Y5" s="260" t="s">
        <v>706</v>
      </c>
      <c r="Z5" s="260" t="s">
        <v>716</v>
      </c>
      <c r="AA5" s="260" t="s">
        <v>717</v>
      </c>
    </row>
    <row r="6" spans="1:27" s="245" customFormat="1" x14ac:dyDescent="0.25">
      <c r="A6" s="238">
        <v>1</v>
      </c>
      <c r="B6" s="174" t="s">
        <v>21</v>
      </c>
      <c r="C6" s="238" t="s">
        <v>22</v>
      </c>
      <c r="D6" s="238" t="s">
        <v>23</v>
      </c>
      <c r="E6" s="239" t="s">
        <v>700</v>
      </c>
      <c r="F6" s="177">
        <v>2014</v>
      </c>
      <c r="G6" s="240" t="s">
        <v>701</v>
      </c>
      <c r="H6" s="240" t="s">
        <v>701</v>
      </c>
      <c r="I6" s="241" t="s">
        <v>26</v>
      </c>
      <c r="J6" s="177">
        <v>309</v>
      </c>
      <c r="K6" s="242">
        <v>3350</v>
      </c>
      <c r="L6" s="240"/>
      <c r="M6" s="177" t="s">
        <v>27</v>
      </c>
      <c r="N6" s="240" t="s">
        <v>654</v>
      </c>
      <c r="O6" s="243" t="s">
        <v>702</v>
      </c>
      <c r="P6" s="256">
        <v>41780</v>
      </c>
      <c r="Q6" s="244" t="s">
        <v>28</v>
      </c>
      <c r="R6" s="244" t="s">
        <v>29</v>
      </c>
      <c r="S6" s="244" t="s">
        <v>30</v>
      </c>
      <c r="T6" s="174" t="s">
        <v>31</v>
      </c>
      <c r="U6" s="174">
        <v>678214</v>
      </c>
      <c r="V6" s="13" t="s">
        <v>32</v>
      </c>
      <c r="W6" s="263" t="s">
        <v>703</v>
      </c>
      <c r="X6" s="261">
        <v>3070012.98</v>
      </c>
      <c r="Y6" s="257" t="s">
        <v>707</v>
      </c>
      <c r="Z6" s="257" t="s">
        <v>709</v>
      </c>
      <c r="AA6" s="264"/>
    </row>
    <row r="7" spans="1:27" x14ac:dyDescent="0.25">
      <c r="A7" s="238">
        <f>A6+1</f>
        <v>2</v>
      </c>
      <c r="B7" s="13" t="s">
        <v>52</v>
      </c>
      <c r="C7" s="12" t="s">
        <v>53</v>
      </c>
      <c r="D7" s="13" t="s">
        <v>39</v>
      </c>
      <c r="E7" s="16" t="s">
        <v>54</v>
      </c>
      <c r="F7" s="47">
        <v>2011</v>
      </c>
      <c r="G7" s="47" t="s">
        <v>55</v>
      </c>
      <c r="H7" s="47" t="s">
        <v>26</v>
      </c>
      <c r="I7" s="47" t="s">
        <v>55</v>
      </c>
      <c r="J7" s="47">
        <v>174</v>
      </c>
      <c r="K7" s="47">
        <v>2990</v>
      </c>
      <c r="L7" s="13">
        <v>11</v>
      </c>
      <c r="M7" s="47" t="s">
        <v>27</v>
      </c>
      <c r="N7" s="220" t="s">
        <v>627</v>
      </c>
      <c r="O7" s="202" t="s">
        <v>628</v>
      </c>
      <c r="P7" s="220">
        <v>40682</v>
      </c>
      <c r="Q7" s="35" t="s">
        <v>28</v>
      </c>
      <c r="R7" s="35" t="s">
        <v>29</v>
      </c>
      <c r="S7" s="35" t="s">
        <v>30</v>
      </c>
      <c r="T7" s="13" t="s">
        <v>31</v>
      </c>
      <c r="U7" s="13">
        <v>678214</v>
      </c>
      <c r="V7" s="13" t="s">
        <v>32</v>
      </c>
      <c r="W7" s="263" t="s">
        <v>703</v>
      </c>
      <c r="X7" s="259">
        <v>876533.67</v>
      </c>
      <c r="Y7" s="257" t="s">
        <v>707</v>
      </c>
      <c r="Z7" s="257" t="s">
        <v>709</v>
      </c>
      <c r="AA7" s="264"/>
    </row>
    <row r="8" spans="1:27" x14ac:dyDescent="0.25">
      <c r="A8" s="238">
        <f t="shared" ref="A8" si="0">A7+1</f>
        <v>3</v>
      </c>
      <c r="B8" s="265" t="s">
        <v>710</v>
      </c>
      <c r="C8" s="24" t="s">
        <v>711</v>
      </c>
      <c r="D8" s="28"/>
      <c r="E8" s="144" t="s">
        <v>712</v>
      </c>
      <c r="F8" s="20">
        <v>1995</v>
      </c>
      <c r="G8" s="20" t="s">
        <v>713</v>
      </c>
      <c r="H8" s="110" t="s">
        <v>26</v>
      </c>
      <c r="I8" s="110" t="s">
        <v>26</v>
      </c>
      <c r="J8" s="98">
        <v>180</v>
      </c>
      <c r="K8" s="98"/>
      <c r="L8" s="28"/>
      <c r="M8" s="266" t="s">
        <v>714</v>
      </c>
      <c r="N8" s="267">
        <v>2132130023</v>
      </c>
      <c r="O8" s="202"/>
      <c r="P8" s="268">
        <v>41291</v>
      </c>
      <c r="Q8" s="192" t="s">
        <v>28</v>
      </c>
      <c r="R8" s="192" t="s">
        <v>29</v>
      </c>
      <c r="S8" s="192" t="s">
        <v>30</v>
      </c>
      <c r="T8" s="21" t="s">
        <v>31</v>
      </c>
      <c r="U8" s="13">
        <v>678214</v>
      </c>
      <c r="V8" s="13" t="s">
        <v>32</v>
      </c>
      <c r="W8" s="269" t="s">
        <v>715</v>
      </c>
      <c r="X8" s="259">
        <v>4458969.67</v>
      </c>
      <c r="Y8" s="257" t="s">
        <v>707</v>
      </c>
      <c r="Z8" s="270"/>
      <c r="AA8" s="271"/>
    </row>
  </sheetData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ОСАГО</vt:lpstr>
      <vt:lpstr>КАСКО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Николай Николаевич</dc:creator>
  <cp:lastModifiedBy>Платонова Ирина Ивановна</cp:lastModifiedBy>
  <cp:lastPrinted>2014-11-18T06:56:43Z</cp:lastPrinted>
  <dcterms:created xsi:type="dcterms:W3CDTF">2013-10-31T05:30:55Z</dcterms:created>
  <dcterms:modified xsi:type="dcterms:W3CDTF">2014-12-04T02:53:05Z</dcterms:modified>
</cp:coreProperties>
</file>